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2 - En lien avec le Main/"/>
    </mc:Choice>
  </mc:AlternateContent>
  <xr:revisionPtr revIDLastSave="9" documentId="13_ncr:1_{80425096-18FF-445A-81FF-662147163C46}" xr6:coauthVersionLast="47" xr6:coauthVersionMax="47" xr10:uidLastSave="{607B4AFC-AE85-40FD-97DC-9E06F9BD8A82}"/>
  <bookViews>
    <workbookView xWindow="-108" yWindow="-108" windowWidth="23256" windowHeight="13896" xr2:uid="{00000000-000D-0000-FFFF-FFFF00000000}"/>
  </bookViews>
  <sheets>
    <sheet name="S120101" sheetId="1" r:id="rId1"/>
    <sheet name="Context" sheetId="2" r:id="rId2"/>
    <sheet name="S12010201D" sheetId="3" state="hidden" r:id="rId3"/>
    <sheet name="@lists" sheetId="4" state="hidden" r:id="rId4"/>
  </sheets>
  <externalReferences>
    <externalReference r:id="rId5"/>
  </externalReferences>
  <definedNames>
    <definedName name="_S120101_R0010_C0020">'S120101'!$D$16</definedName>
    <definedName name="_S120101_R0010_C0030">'S120101'!$E$16</definedName>
    <definedName name="_S120101_R0010_C0040">'S120101'!$F$16</definedName>
    <definedName name="_S120101_R0010_C0050">'S120101'!$G$16</definedName>
    <definedName name="_S120101_R0010_C0060">'S120101'!$H$16</definedName>
    <definedName name="_S120101_R0010_C0070">'S120101'!$I$16</definedName>
    <definedName name="_S120101_R0010_C0080">'S120101'!$J$16</definedName>
    <definedName name="_S120101_R0010_C0090">'S120101'!$K$16</definedName>
    <definedName name="_S120101_R0010_C0100">'S120101'!$L$16</definedName>
    <definedName name="_S120101_R0010_C0110">'S120101'!$M$16</definedName>
    <definedName name="_S120101_R0010_C0120">'S120101'!$N$16</definedName>
    <definedName name="_S120101_R0010_C0130">'S120101'!$O$16</definedName>
    <definedName name="_S120101_R0010_C0140">'S120101'!$P$16</definedName>
    <definedName name="_S120101_R0010_C0150">'S120101'!$Q$16</definedName>
    <definedName name="_S120101_R0010_C0160">'S120101'!$R$16</definedName>
    <definedName name="_S120101_R0010_C0170">'S120101'!$S$16</definedName>
    <definedName name="_S120101_R0010_C0180">'S120101'!$T$16</definedName>
    <definedName name="_S120101_R0010_C0190">'S120101'!$U$16</definedName>
    <definedName name="_S120101_R0010_C0200">'S120101'!$V$16</definedName>
    <definedName name="_S120101_R0010_C0210">'S120101'!$W$16</definedName>
    <definedName name="_S120101_R0020_C0020">'S120101'!$D$17</definedName>
    <definedName name="_S120101_R0020_C0030">'S120101'!$E$17</definedName>
    <definedName name="_S120101_R0020_C0040">'S120101'!$F$17</definedName>
    <definedName name="_S120101_R0020_C0050">'S120101'!$G$17</definedName>
    <definedName name="_S120101_R0020_C0060">'S120101'!$H$17</definedName>
    <definedName name="_S120101_R0020_C0070">'S120101'!$I$17</definedName>
    <definedName name="_S120101_R0020_C0080">'S120101'!$J$17</definedName>
    <definedName name="_S120101_R0020_C0090">'S120101'!$K$17</definedName>
    <definedName name="_S120101_R0020_C0100">'S120101'!$L$17</definedName>
    <definedName name="_S120101_R0020_C0110">'S120101'!$M$17</definedName>
    <definedName name="_S120101_R0020_C0120">'S120101'!$N$17</definedName>
    <definedName name="_S120101_R0020_C0130">'S120101'!$O$17</definedName>
    <definedName name="_S120101_R0020_C0140">'S120101'!$P$17</definedName>
    <definedName name="_S120101_R0020_C0150">'S120101'!$Q$17</definedName>
    <definedName name="_S120101_R0020_C0160">'S120101'!$R$17</definedName>
    <definedName name="_S120101_R0020_C0170">'S120101'!$S$17</definedName>
    <definedName name="_S120101_R0020_C0180">'S120101'!$T$17</definedName>
    <definedName name="_S120101_R0020_C0190">'S120101'!$U$17</definedName>
    <definedName name="_S120101_R0020_C0200">'S120101'!$V$17</definedName>
    <definedName name="_S120101_R0020_C0210">'S120101'!$W$17</definedName>
    <definedName name="_S120101_R0030_C0020">'S120101'!$D$20</definedName>
    <definedName name="_S120101_R0030_C0030">'S120101'!$E$20</definedName>
    <definedName name="_S120101_R0030_C0040">'S120101'!$F$20</definedName>
    <definedName name="_S120101_R0030_C0050">'S120101'!$G$20</definedName>
    <definedName name="_S120101_R0030_C0060">'S120101'!$H$20</definedName>
    <definedName name="_S120101_R0030_C0070">'S120101'!$I$20</definedName>
    <definedName name="_S120101_R0030_C0080">'S120101'!$J$20</definedName>
    <definedName name="_S120101_R0030_C0090">'S120101'!$K$20</definedName>
    <definedName name="_S120101_R0030_C0100">'S120101'!$L$20</definedName>
    <definedName name="_S120101_R0030_C0110">'S120101'!$M$20</definedName>
    <definedName name="_S120101_R0030_C0120">'S120101'!$N$20</definedName>
    <definedName name="_S120101_R0030_C0130">'S120101'!$O$20</definedName>
    <definedName name="_S120101_R0030_C0140">'S120101'!$P$20</definedName>
    <definedName name="_S120101_R0030_C0150">'S120101'!$Q$20</definedName>
    <definedName name="_S120101_R0030_C0160">'S120101'!$R$20</definedName>
    <definedName name="_S120101_R0030_C0170">'S120101'!$S$20</definedName>
    <definedName name="_S120101_R0030_C0180">'S120101'!$T$20</definedName>
    <definedName name="_S120101_R0030_C0190">'S120101'!$U$20</definedName>
    <definedName name="_S120101_R0030_C0200">'S120101'!$V$20</definedName>
    <definedName name="_S120101_R0030_C0210">'S120101'!$W$20</definedName>
    <definedName name="_S120101_R0040_C0020">'S120101'!$D$21</definedName>
    <definedName name="_S120101_R0040_C0030">'S120101'!$E$21</definedName>
    <definedName name="_S120101_R0040_C0040">'S120101'!$F$21</definedName>
    <definedName name="_S120101_R0040_C0050">'S120101'!$G$21</definedName>
    <definedName name="_S120101_R0040_C0060">'S120101'!$H$21</definedName>
    <definedName name="_S120101_R0040_C0070">'S120101'!$I$21</definedName>
    <definedName name="_S120101_R0040_C0080">'S120101'!$J$21</definedName>
    <definedName name="_S120101_R0040_C0090">'S120101'!$K$21</definedName>
    <definedName name="_S120101_R0040_C0100">'S120101'!$L$21</definedName>
    <definedName name="_S120101_R0040_C0110">'S120101'!$M$21</definedName>
    <definedName name="_S120101_R0040_C0120">'S120101'!$N$21</definedName>
    <definedName name="_S120101_R0040_C0130">'S120101'!$O$21</definedName>
    <definedName name="_S120101_R0040_C0140">'S120101'!$P$21</definedName>
    <definedName name="_S120101_R0040_C0150">'S120101'!$Q$21</definedName>
    <definedName name="_S120101_R0040_C0160">'S120101'!$R$21</definedName>
    <definedName name="_S120101_R0040_C0170">'S120101'!$S$21</definedName>
    <definedName name="_S120101_R0040_C0180">'S120101'!$T$21</definedName>
    <definedName name="_S120101_R0040_C0190">'S120101'!$U$21</definedName>
    <definedName name="_S120101_R0040_C0200">'S120101'!$V$21</definedName>
    <definedName name="_S120101_R0040_C0210">'S120101'!$W$21</definedName>
    <definedName name="_S120101_R0050_C0020">'S120101'!$D$22</definedName>
    <definedName name="_S120101_R0050_C0030">'S120101'!$E$22</definedName>
    <definedName name="_S120101_R0050_C0040">'S120101'!$F$22</definedName>
    <definedName name="_S120101_R0050_C0050">'S120101'!$G$22</definedName>
    <definedName name="_S120101_R0050_C0060">'S120101'!$H$22</definedName>
    <definedName name="_S120101_R0050_C0070">'S120101'!$I$22</definedName>
    <definedName name="_S120101_R0050_C0080">'S120101'!$J$22</definedName>
    <definedName name="_S120101_R0050_C0090">'S120101'!$K$22</definedName>
    <definedName name="_S120101_R0050_C0100">'S120101'!$L$22</definedName>
    <definedName name="_S120101_R0050_C0110">'S120101'!$M$22</definedName>
    <definedName name="_S120101_R0050_C0120">'S120101'!$N$22</definedName>
    <definedName name="_S120101_R0050_C0130">'S120101'!$O$22</definedName>
    <definedName name="_S120101_R0050_C0140">'S120101'!$P$22</definedName>
    <definedName name="_S120101_R0050_C0150">'S120101'!$Q$22</definedName>
    <definedName name="_S120101_R0050_C0160">'S120101'!$R$22</definedName>
    <definedName name="_S120101_R0050_C0170">'S120101'!$S$22</definedName>
    <definedName name="_S120101_R0050_C0180">'S120101'!$T$22</definedName>
    <definedName name="_S120101_R0050_C0190">'S120101'!$U$22</definedName>
    <definedName name="_S120101_R0050_C0200">'S120101'!$V$22</definedName>
    <definedName name="_S120101_R0050_C0210">'S120101'!$W$22</definedName>
    <definedName name="_S120101_R0060_C0020">'S120101'!$D$23</definedName>
    <definedName name="_S120101_R0060_C0030">'S120101'!$E$23</definedName>
    <definedName name="_S120101_R0060_C0040">'S120101'!$F$23</definedName>
    <definedName name="_S120101_R0060_C0050">'S120101'!$G$23</definedName>
    <definedName name="_S120101_R0060_C0060">'S120101'!$H$23</definedName>
    <definedName name="_S120101_R0060_C0070">'S120101'!$I$23</definedName>
    <definedName name="_S120101_R0060_C0080">'S120101'!$J$23</definedName>
    <definedName name="_S120101_R0060_C0090">'S120101'!$K$23</definedName>
    <definedName name="_S120101_R0060_C0100">'S120101'!$L$23</definedName>
    <definedName name="_S120101_R0060_C0110">'S120101'!$M$23</definedName>
    <definedName name="_S120101_R0060_C0120">'S120101'!$N$23</definedName>
    <definedName name="_S120101_R0060_C0130">'S120101'!$O$23</definedName>
    <definedName name="_S120101_R0060_C0140">'S120101'!$P$23</definedName>
    <definedName name="_S120101_R0060_C0150">'S120101'!$Q$23</definedName>
    <definedName name="_S120101_R0060_C0160">'S120101'!$R$23</definedName>
    <definedName name="_S120101_R0060_C0170">'S120101'!$S$23</definedName>
    <definedName name="_S120101_R0060_C0180">'S120101'!$T$23</definedName>
    <definedName name="_S120101_R0060_C0190">'S120101'!$U$23</definedName>
    <definedName name="_S120101_R0060_C0200">'S120101'!$V$23</definedName>
    <definedName name="_S120101_R0060_C0210">'S120101'!$W$23</definedName>
    <definedName name="_S120101_R0070_C0020">'S120101'!$D$24</definedName>
    <definedName name="_S120101_R0070_C0030">'S120101'!$E$24</definedName>
    <definedName name="_S120101_R0070_C0040">'S120101'!$F$24</definedName>
    <definedName name="_S120101_R0070_C0050">'S120101'!$G$24</definedName>
    <definedName name="_S120101_R0070_C0060">'S120101'!$H$24</definedName>
    <definedName name="_S120101_R0070_C0070">'S120101'!$I$24</definedName>
    <definedName name="_S120101_R0070_C0080">'S120101'!$J$24</definedName>
    <definedName name="_S120101_R0070_C0090">'S120101'!$K$24</definedName>
    <definedName name="_S120101_R0070_C0100">'S120101'!$L$24</definedName>
    <definedName name="_S120101_R0070_C0110">'S120101'!$M$24</definedName>
    <definedName name="_S120101_R0070_C0120">'S120101'!$N$24</definedName>
    <definedName name="_S120101_R0070_C0130">'S120101'!$O$24</definedName>
    <definedName name="_S120101_R0070_C0140">'S120101'!$P$24</definedName>
    <definedName name="_S120101_R0070_C0150">'S120101'!$Q$24</definedName>
    <definedName name="_S120101_R0070_C0160">'S120101'!$R$24</definedName>
    <definedName name="_S120101_R0070_C0170">'S120101'!$S$24</definedName>
    <definedName name="_S120101_R0070_C0180">'S120101'!$T$24</definedName>
    <definedName name="_S120101_R0070_C0190">'S120101'!$U$24</definedName>
    <definedName name="_S120101_R0070_C0200">'S120101'!$V$24</definedName>
    <definedName name="_S120101_R0070_C0210">'S120101'!$W$24</definedName>
    <definedName name="_S120101_R0080_C0020">'S120101'!$D$25</definedName>
    <definedName name="_S120101_R0080_C0030">'S120101'!$E$25</definedName>
    <definedName name="_S120101_R0080_C0040">'S120101'!$F$25</definedName>
    <definedName name="_S120101_R0080_C0050">'S120101'!$G$25</definedName>
    <definedName name="_S120101_R0080_C0060">'S120101'!$H$25</definedName>
    <definedName name="_S120101_R0080_C0070">'S120101'!$I$25</definedName>
    <definedName name="_S120101_R0080_C0080">'S120101'!$J$25</definedName>
    <definedName name="_S120101_R0080_C0090">'S120101'!$K$25</definedName>
    <definedName name="_S120101_R0080_C0100">'S120101'!$L$25</definedName>
    <definedName name="_S120101_R0080_C0110">'S120101'!$M$25</definedName>
    <definedName name="_S120101_R0080_C0120">'S120101'!$N$25</definedName>
    <definedName name="_S120101_R0080_C0130">'S120101'!$O$25</definedName>
    <definedName name="_S120101_R0080_C0140">'S120101'!$P$25</definedName>
    <definedName name="_S120101_R0080_C0150">'S120101'!$Q$25</definedName>
    <definedName name="_S120101_R0080_C0160">'S120101'!$R$25</definedName>
    <definedName name="_S120101_R0080_C0170">'S120101'!$S$25</definedName>
    <definedName name="_S120101_R0080_C0180">'S120101'!$T$25</definedName>
    <definedName name="_S120101_R0080_C0190">'S120101'!$U$25</definedName>
    <definedName name="_S120101_R0080_C0200">'S120101'!$V$25</definedName>
    <definedName name="_S120101_R0080_C0210">'S120101'!$W$25</definedName>
    <definedName name="_S120101_R0090_C0020">'S120101'!$D$26</definedName>
    <definedName name="_S120101_R0090_C0030">'S120101'!$E$26</definedName>
    <definedName name="_S120101_R0090_C0040">'S120101'!$F$26</definedName>
    <definedName name="_S120101_R0090_C0050">'S120101'!$G$26</definedName>
    <definedName name="_S120101_R0090_C0060">'S120101'!$H$26</definedName>
    <definedName name="_S120101_R0090_C0070">'S120101'!$I$26</definedName>
    <definedName name="_S120101_R0090_C0080">'S120101'!$J$26</definedName>
    <definedName name="_S120101_R0090_C0090">'S120101'!$K$26</definedName>
    <definedName name="_S120101_R0090_C0100">'S120101'!$L$26</definedName>
    <definedName name="_S120101_R0090_C0110">'S120101'!$M$26</definedName>
    <definedName name="_S120101_R0090_C0120">'S120101'!$N$26</definedName>
    <definedName name="_S120101_R0090_C0130">'S120101'!$O$26</definedName>
    <definedName name="_S120101_R0090_C0140">'S120101'!$P$26</definedName>
    <definedName name="_S120101_R0090_C0150">'S120101'!$Q$26</definedName>
    <definedName name="_S120101_R0090_C0160">'S120101'!$R$26</definedName>
    <definedName name="_S120101_R0090_C0170">'S120101'!$S$26</definedName>
    <definedName name="_S120101_R0090_C0180">'S120101'!$T$26</definedName>
    <definedName name="_S120101_R0090_C0190">'S120101'!$U$26</definedName>
    <definedName name="_S120101_R0090_C0200">'S120101'!$V$26</definedName>
    <definedName name="_S120101_R0090_C0210">'S120101'!$W$26</definedName>
    <definedName name="_S120101_R0100_C0020">'S120101'!$D$27</definedName>
    <definedName name="_S120101_R0100_C0030">'S120101'!$E$27</definedName>
    <definedName name="_S120101_R0100_C0040">'S120101'!$F$27</definedName>
    <definedName name="_S120101_R0100_C0050">'S120101'!$G$27</definedName>
    <definedName name="_S120101_R0100_C0060">'S120101'!$H$27</definedName>
    <definedName name="_S120101_R0100_C0070">'S120101'!$I$27</definedName>
    <definedName name="_S120101_R0100_C0080">'S120101'!$J$27</definedName>
    <definedName name="_S120101_R0100_C0090">'S120101'!$K$27</definedName>
    <definedName name="_S120101_R0100_C0100">'S120101'!$L$27</definedName>
    <definedName name="_S120101_R0100_C0110">'S120101'!$M$27</definedName>
    <definedName name="_S120101_R0100_C0120">'S120101'!$N$27</definedName>
    <definedName name="_S120101_R0100_C0130">'S120101'!$O$27</definedName>
    <definedName name="_S120101_R0100_C0140">'S120101'!$P$27</definedName>
    <definedName name="_S120101_R0100_C0150">'S120101'!$Q$27</definedName>
    <definedName name="_S120101_R0100_C0160">'S120101'!$R$27</definedName>
    <definedName name="_S120101_R0100_C0170">'S120101'!$S$27</definedName>
    <definedName name="_S120101_R0100_C0180">'S120101'!$T$27</definedName>
    <definedName name="_S120101_R0100_C0190">'S120101'!$U$27</definedName>
    <definedName name="_S120101_R0100_C0200">'S120101'!$V$27</definedName>
    <definedName name="_S120101_R0100_C0210">'S120101'!$W$27</definedName>
    <definedName name="_S120101_R0110_C0020">'S120101'!$D$29</definedName>
    <definedName name="_S120101_R0110_C0030">'S120101'!$E$29</definedName>
    <definedName name="_S120101_R0110_C0040">'S120101'!$F$29</definedName>
    <definedName name="_S120101_R0110_C0050">'S120101'!$G$29</definedName>
    <definedName name="_S120101_R0110_C0060">'S120101'!$H$29</definedName>
    <definedName name="_S120101_R0110_C0070">'S120101'!$I$29</definedName>
    <definedName name="_S120101_R0110_C0080">'S120101'!$J$29</definedName>
    <definedName name="_S120101_R0110_C0090">'S120101'!$K$29</definedName>
    <definedName name="_S120101_R0110_C0100">'S120101'!$L$29</definedName>
    <definedName name="_S120101_R0110_C0110">'S120101'!$M$29</definedName>
    <definedName name="_S120101_R0110_C0120">'S120101'!$N$29</definedName>
    <definedName name="_S120101_R0110_C0130">'S120101'!$O$29</definedName>
    <definedName name="_S120101_R0110_C0140">'S120101'!$P$29</definedName>
    <definedName name="_S120101_R0110_C0150">'S120101'!$Q$29</definedName>
    <definedName name="_S120101_R0110_C0160">'S120101'!$R$29</definedName>
    <definedName name="_S120101_R0110_C0170">'S120101'!$S$29</definedName>
    <definedName name="_S120101_R0110_C0180">'S120101'!$T$29</definedName>
    <definedName name="_S120101_R0110_C0190">'S120101'!$U$29</definedName>
    <definedName name="_S120101_R0110_C0200">'S120101'!$V$29</definedName>
    <definedName name="_S120101_R0110_C0210">'S120101'!$W$29</definedName>
    <definedName name="_S120101_R0120_C0020">'S120101'!$D$30</definedName>
    <definedName name="_S120101_R0120_C0030">'S120101'!$E$30</definedName>
    <definedName name="_S120101_R0120_C0040">'S120101'!$F$30</definedName>
    <definedName name="_S120101_R0120_C0050">'S120101'!$G$30</definedName>
    <definedName name="_S120101_R0120_C0060">'S120101'!$H$30</definedName>
    <definedName name="_S120101_R0120_C0070">'S120101'!$I$30</definedName>
    <definedName name="_S120101_R0120_C0080">'S120101'!$J$30</definedName>
    <definedName name="_S120101_R0120_C0090">'S120101'!$K$30</definedName>
    <definedName name="_S120101_R0120_C0100">'S120101'!$L$30</definedName>
    <definedName name="_S120101_R0120_C0110">'S120101'!$M$30</definedName>
    <definedName name="_S120101_R0120_C0120">'S120101'!$N$30</definedName>
    <definedName name="_S120101_R0120_C0130">'S120101'!$O$30</definedName>
    <definedName name="_S120101_R0120_C0140">'S120101'!$P$30</definedName>
    <definedName name="_S120101_R0120_C0150">'S120101'!$Q$30</definedName>
    <definedName name="_S120101_R0120_C0160">'S120101'!$R$30</definedName>
    <definedName name="_S120101_R0120_C0170">'S120101'!$S$30</definedName>
    <definedName name="_S120101_R0120_C0180">'S120101'!$T$30</definedName>
    <definedName name="_S120101_R0120_C0190">'S120101'!$U$30</definedName>
    <definedName name="_S120101_R0120_C0200">'S120101'!$V$30</definedName>
    <definedName name="_S120101_R0120_C0210">'S120101'!$W$30</definedName>
    <definedName name="_S120101_R0130_C0020">'S120101'!$D$31</definedName>
    <definedName name="_S120101_R0130_C0030">'S120101'!$E$31</definedName>
    <definedName name="_S120101_R0130_C0040">'S120101'!$F$31</definedName>
    <definedName name="_S120101_R0130_C0050">'S120101'!$G$31</definedName>
    <definedName name="_S120101_R0130_C0060">'S120101'!$H$31</definedName>
    <definedName name="_S120101_R0130_C0070">'S120101'!$I$31</definedName>
    <definedName name="_S120101_R0130_C0080">'S120101'!$J$31</definedName>
    <definedName name="_S120101_R0130_C0090">'S120101'!$K$31</definedName>
    <definedName name="_S120101_R0130_C0100">'S120101'!$L$31</definedName>
    <definedName name="_S120101_R0130_C0110">'S120101'!$M$31</definedName>
    <definedName name="_S120101_R0130_C0120">'S120101'!$N$31</definedName>
    <definedName name="_S120101_R0130_C0130">'S120101'!$O$31</definedName>
    <definedName name="_S120101_R0130_C0140">'S120101'!$P$31</definedName>
    <definedName name="_S120101_R0130_C0150">'S120101'!$Q$31</definedName>
    <definedName name="_S120101_R0130_C0160">'S120101'!$R$31</definedName>
    <definedName name="_S120101_R0130_C0170">'S120101'!$S$31</definedName>
    <definedName name="_S120101_R0130_C0180">'S120101'!$T$31</definedName>
    <definedName name="_S120101_R0130_C0190">'S120101'!$U$31</definedName>
    <definedName name="_S120101_R0130_C0200">'S120101'!$V$31</definedName>
    <definedName name="_S120101_R0130_C0210">'S120101'!$W$31</definedName>
    <definedName name="_S120101_R0200_C0020">'S120101'!$D$32</definedName>
    <definedName name="_S120101_R0200_C0030">'S120101'!$E$32</definedName>
    <definedName name="_S120101_R0200_C0040">'S120101'!$F$32</definedName>
    <definedName name="_S120101_R0200_C0050">'S120101'!$G$32</definedName>
    <definedName name="_S120101_R0200_C0060">'S120101'!$H$32</definedName>
    <definedName name="_S120101_R0200_C0070">'S120101'!$I$32</definedName>
    <definedName name="_S120101_R0200_C0080">'S120101'!$J$32</definedName>
    <definedName name="_S120101_R0200_C0090">'S120101'!$K$32</definedName>
    <definedName name="_S120101_R0200_C0100">'S120101'!$L$32</definedName>
    <definedName name="_S120101_R0200_C0110">'S120101'!$M$32</definedName>
    <definedName name="_S120101_R0200_C0120">'S120101'!$N$32</definedName>
    <definedName name="_S120101_R0200_C0130">'S120101'!$O$32</definedName>
    <definedName name="_S120101_R0200_C0140">'S120101'!$P$32</definedName>
    <definedName name="_S120101_R0200_C0150">'S120101'!$Q$32</definedName>
    <definedName name="_S120101_R0200_C0160">'S120101'!$R$32</definedName>
    <definedName name="_S120101_R0200_C0170">'S120101'!$S$32</definedName>
    <definedName name="_S120101_R0200_C0180">'S120101'!$T$32</definedName>
    <definedName name="_S120101_R0200_C0190">'S120101'!$U$32</definedName>
    <definedName name="_S120101_R0200_C0200">'S120101'!$V$32</definedName>
    <definedName name="_S120101_R0200_C0210">'S120101'!$W$32</definedName>
    <definedName name="_S120101_R0210_C0020">'S120101'!$D$33</definedName>
    <definedName name="_S120101_R0210_C0030">'S120101'!$E$33</definedName>
    <definedName name="_S120101_R0210_C0040">'S120101'!$F$33</definedName>
    <definedName name="_S120101_R0210_C0050">'S120101'!$G$33</definedName>
    <definedName name="_S120101_R0210_C0060">'S120101'!$H$33</definedName>
    <definedName name="_S120101_R0210_C0070">'S120101'!$I$33</definedName>
    <definedName name="_S120101_R0210_C0080">'S120101'!$J$33</definedName>
    <definedName name="_S120101_R0210_C0090">'S120101'!$K$33</definedName>
    <definedName name="_S120101_R0210_C0100">'S120101'!$L$33</definedName>
    <definedName name="_S120101_R0210_C0110">'S120101'!$M$33</definedName>
    <definedName name="_S120101_R0210_C0120">'S120101'!$N$33</definedName>
    <definedName name="_S120101_R0210_C0130">'S120101'!$O$33</definedName>
    <definedName name="_S120101_R0210_C0140">'S120101'!$P$33</definedName>
    <definedName name="_S120101_R0210_C0150">'S120101'!$Q$33</definedName>
    <definedName name="_S120101_R0210_C0160">'S120101'!$R$33</definedName>
    <definedName name="_S120101_R0210_C0170">'S120101'!$S$33</definedName>
    <definedName name="_S120101_R0210_C0180">'S120101'!$T$33</definedName>
    <definedName name="_S120101_R0210_C0190">'S120101'!$U$33</definedName>
    <definedName name="_S120101_R0210_C0200">'S120101'!$V$33</definedName>
    <definedName name="_S120101_R0210_C0210">'S120101'!$W$33</definedName>
    <definedName name="_S120101_R0220_C0020">'S120101'!$D$34</definedName>
    <definedName name="_S120101_R0220_C0030">'S120101'!$E$34</definedName>
    <definedName name="_S120101_R0220_C0040">'S120101'!$F$34</definedName>
    <definedName name="_S120101_R0220_C0050">'S120101'!$G$34</definedName>
    <definedName name="_S120101_R0220_C0060">'S120101'!$H$34</definedName>
    <definedName name="_S120101_R0220_C0070">'S120101'!$I$34</definedName>
    <definedName name="_S120101_R0220_C0080">'S120101'!$J$34</definedName>
    <definedName name="_S120101_R0220_C0090">'S120101'!$K$34</definedName>
    <definedName name="_S120101_R0220_C0100">'S120101'!$L$34</definedName>
    <definedName name="_S120101_R0220_C0110">'S120101'!$M$34</definedName>
    <definedName name="_S120101_R0220_C0120">'S120101'!$N$34</definedName>
    <definedName name="_S120101_R0220_C0130">'S120101'!$O$34</definedName>
    <definedName name="_S120101_R0220_C0140">'S120101'!$P$34</definedName>
    <definedName name="_S120101_R0220_C0150">'S120101'!$Q$34</definedName>
    <definedName name="_S120101_R0220_C0160">'S120101'!$R$34</definedName>
    <definedName name="_S120101_R0220_C0170">'S120101'!$S$34</definedName>
    <definedName name="_S120101_R0220_C0180">'S120101'!$T$34</definedName>
    <definedName name="_S120101_R0220_C0190">'S120101'!$U$34</definedName>
    <definedName name="_S120101_R0220_C0200">'S120101'!$V$34</definedName>
    <definedName name="_S120101_R0220_C0210">'S120101'!$W$34</definedName>
    <definedName name="_S120101_R0230_C0020">'S120101'!$D$37</definedName>
    <definedName name="_S120101_R0230_C0030">'S120101'!$E$37</definedName>
    <definedName name="_S120101_R0230_C0040">'S120101'!$F$37</definedName>
    <definedName name="_S120101_R0230_C0050">'S120101'!$G$37</definedName>
    <definedName name="_S120101_R0230_C0060">'S120101'!$H$37</definedName>
    <definedName name="_S120101_R0230_C0070">'S120101'!$I$37</definedName>
    <definedName name="_S120101_R0230_C0080">'S120101'!$J$37</definedName>
    <definedName name="_S120101_R0230_C0090">'S120101'!$K$37</definedName>
    <definedName name="_S120101_R0230_C0100">'S120101'!$L$37</definedName>
    <definedName name="_S120101_R0230_C0110">'S120101'!$M$37</definedName>
    <definedName name="_S120101_R0230_C0120">'S120101'!$N$37</definedName>
    <definedName name="_S120101_R0230_C0130">'S120101'!$O$37</definedName>
    <definedName name="_S120101_R0230_C0140">'S120101'!$P$37</definedName>
    <definedName name="_S120101_R0230_C0150">'S120101'!$Q$37</definedName>
    <definedName name="_S120101_R0230_C0160">'S120101'!$R$37</definedName>
    <definedName name="_S120101_R0230_C0170">'S120101'!$S$37</definedName>
    <definedName name="_S120101_R0230_C0180">'S120101'!$T$37</definedName>
    <definedName name="_S120101_R0230_C0190">'S120101'!$U$37</definedName>
    <definedName name="_S120101_R0230_C0200">'S120101'!$V$37</definedName>
    <definedName name="_S120101_R0230_C0210">'S120101'!$W$37</definedName>
    <definedName name="_S120101_R0240_C0020">'S120101'!$D$38</definedName>
    <definedName name="_S120101_R0240_C0030">'S120101'!$E$38</definedName>
    <definedName name="_S120101_R0240_C0040">'S120101'!$F$38</definedName>
    <definedName name="_S120101_R0240_C0050">'S120101'!$G$38</definedName>
    <definedName name="_S120101_R0240_C0060">'S120101'!$H$38</definedName>
    <definedName name="_S120101_R0240_C0070">'S120101'!$I$38</definedName>
    <definedName name="_S120101_R0240_C0080">'S120101'!$J$38</definedName>
    <definedName name="_S120101_R0240_C0090">'S120101'!$K$38</definedName>
    <definedName name="_S120101_R0240_C0100">'S120101'!$L$38</definedName>
    <definedName name="_S120101_R0240_C0110">'S120101'!$M$38</definedName>
    <definedName name="_S120101_R0240_C0120">'S120101'!$N$38</definedName>
    <definedName name="_S120101_R0240_C0130">'S120101'!$O$38</definedName>
    <definedName name="_S120101_R0240_C0140">'S120101'!$P$38</definedName>
    <definedName name="_S120101_R0240_C0150">'S120101'!$Q$38</definedName>
    <definedName name="_S120101_R0240_C0160">'S120101'!$R$38</definedName>
    <definedName name="_S120101_R0240_C0170">'S120101'!$S$38</definedName>
    <definedName name="_S120101_R0240_C0180">'S120101'!$T$38</definedName>
    <definedName name="_S120101_R0240_C0190">'S120101'!$U$38</definedName>
    <definedName name="_S120101_R0240_C0200">'S120101'!$V$38</definedName>
    <definedName name="_S120101_R0240_C0210">'S120101'!$W$38</definedName>
    <definedName name="_S120101_R0250_C0020">'S120101'!$D$39</definedName>
    <definedName name="_S120101_R0250_C0030">'S120101'!$E$39</definedName>
    <definedName name="_S120101_R0250_C0040">'S120101'!$F$39</definedName>
    <definedName name="_S120101_R0250_C0050">'S120101'!$G$39</definedName>
    <definedName name="_S120101_R0250_C0060">'S120101'!$H$39</definedName>
    <definedName name="_S120101_R0250_C0070">'S120101'!$I$39</definedName>
    <definedName name="_S120101_R0250_C0080">'S120101'!$J$39</definedName>
    <definedName name="_S120101_R0250_C0090">'S120101'!$K$39</definedName>
    <definedName name="_S120101_R0250_C0100">'S120101'!$L$39</definedName>
    <definedName name="_S120101_R0250_C0110">'S120101'!$M$39</definedName>
    <definedName name="_S120101_R0250_C0120">'S120101'!$N$39</definedName>
    <definedName name="_S120101_R0250_C0130">'S120101'!$O$39</definedName>
    <definedName name="_S120101_R0250_C0140">'S120101'!$P$39</definedName>
    <definedName name="_S120101_R0250_C0150">'S120101'!$Q$39</definedName>
    <definedName name="_S120101_R0250_C0160">'S120101'!$R$39</definedName>
    <definedName name="_S120101_R0250_C0170">'S120101'!$S$39</definedName>
    <definedName name="_S120101_R0250_C0180">'S120101'!$T$39</definedName>
    <definedName name="_S120101_R0250_C0190">'S120101'!$U$39</definedName>
    <definedName name="_S120101_R0250_C0200">'S120101'!$V$39</definedName>
    <definedName name="_S120101_R0250_C0210">'S120101'!$W$39</definedName>
    <definedName name="_S120101_R0260_C0020">'S120101'!$D$40</definedName>
    <definedName name="_S120101_R0260_C0030">'S120101'!$E$40</definedName>
    <definedName name="_S120101_R0260_C0040">'S120101'!$F$40</definedName>
    <definedName name="_S120101_R0260_C0050">'S120101'!$G$40</definedName>
    <definedName name="_S120101_R0260_C0060">'S120101'!$H$40</definedName>
    <definedName name="_S120101_R0260_C0070">'S120101'!$I$40</definedName>
    <definedName name="_S120101_R0260_C0080">'S120101'!$J$40</definedName>
    <definedName name="_S120101_R0260_C0090">'S120101'!$K$40</definedName>
    <definedName name="_S120101_R0260_C0100">'S120101'!$L$40</definedName>
    <definedName name="_S120101_R0260_C0110">'S120101'!$M$40</definedName>
    <definedName name="_S120101_R0260_C0120">'S120101'!$N$40</definedName>
    <definedName name="_S120101_R0260_C0130">'S120101'!$O$40</definedName>
    <definedName name="_S120101_R0260_C0140">'S120101'!$P$40</definedName>
    <definedName name="_S120101_R0260_C0150">'S120101'!$Q$40</definedName>
    <definedName name="_S120101_R0260_C0160">'S120101'!$R$40</definedName>
    <definedName name="_S120101_R0260_C0170">'S120101'!$S$40</definedName>
    <definedName name="_S120101_R0260_C0180">'S120101'!$T$40</definedName>
    <definedName name="_S120101_R0260_C0190">'S120101'!$U$40</definedName>
    <definedName name="_S120101_R0260_C0200">'S120101'!$V$40</definedName>
    <definedName name="_S120101_R0260_C0210">'S120101'!$W$40</definedName>
    <definedName name="_S120101_R0270_C0020">'S120101'!$D$42</definedName>
    <definedName name="_S120101_R0270_C0030">'S120101'!$E$42</definedName>
    <definedName name="_S120101_R0270_C0040">'S120101'!$F$42</definedName>
    <definedName name="_S120101_R0270_C0050">'S120101'!$G$42</definedName>
    <definedName name="_S120101_R0270_C0060">'S120101'!$H$42</definedName>
    <definedName name="_S120101_R0270_C0070">'S120101'!$I$42</definedName>
    <definedName name="_S120101_R0270_C0080">'S120101'!$J$42</definedName>
    <definedName name="_S120101_R0270_C0090">'S120101'!$K$42</definedName>
    <definedName name="_S120101_R0270_C0100">'S120101'!$L$42</definedName>
    <definedName name="_S120101_R0270_C0110">'S120101'!$M$42</definedName>
    <definedName name="_S120101_R0270_C0120">'S120101'!$N$42</definedName>
    <definedName name="_S120101_R0270_C0130">'S120101'!$O$42</definedName>
    <definedName name="_S120101_R0270_C0140">'S120101'!$P$42</definedName>
    <definedName name="_S120101_R0270_C0150">'S120101'!$Q$42</definedName>
    <definedName name="_S120101_R0270_C0160">'S120101'!$R$42</definedName>
    <definedName name="_S120101_R0270_C0170">'S120101'!$S$42</definedName>
    <definedName name="_S120101_R0270_C0180">'S120101'!$T$42</definedName>
    <definedName name="_S120101_R0270_C0190">'S120101'!$U$42</definedName>
    <definedName name="_S120101_R0270_C0200">'S120101'!$V$42</definedName>
    <definedName name="_S120101_R0270_C0210">'S120101'!$W$42</definedName>
    <definedName name="_S120101_R0280_C0020">'S120101'!$D$43</definedName>
    <definedName name="_S120101_R0280_C0030">'S120101'!$E$43</definedName>
    <definedName name="_S120101_R0280_C0040">'S120101'!$F$43</definedName>
    <definedName name="_S120101_R0280_C0050">'S120101'!$G$43</definedName>
    <definedName name="_S120101_R0280_C0060">'S120101'!$H$43</definedName>
    <definedName name="_S120101_R0280_C0070">'S120101'!$I$43</definedName>
    <definedName name="_S120101_R0280_C0080">'S120101'!$J$43</definedName>
    <definedName name="_S120101_R0280_C0090">'S120101'!$K$43</definedName>
    <definedName name="_S120101_R0280_C0100">'S120101'!$L$43</definedName>
    <definedName name="_S120101_R0280_C0110">'S120101'!$M$43</definedName>
    <definedName name="_S120101_R0280_C0120">'S120101'!$N$43</definedName>
    <definedName name="_S120101_R0280_C0130">'S120101'!$O$43</definedName>
    <definedName name="_S120101_R0280_C0140">'S120101'!$P$43</definedName>
    <definedName name="_S120101_R0280_C0150">'S120101'!$Q$43</definedName>
    <definedName name="_S120101_R0280_C0160">'S120101'!$R$43</definedName>
    <definedName name="_S120101_R0280_C0170">'S120101'!$S$43</definedName>
    <definedName name="_S120101_R0280_C0180">'S120101'!$T$43</definedName>
    <definedName name="_S120101_R0280_C0190">'S120101'!$U$43</definedName>
    <definedName name="_S120101_R0280_C0200">'S120101'!$V$43</definedName>
    <definedName name="_S120101_R0280_C0210">'S120101'!$W$43</definedName>
    <definedName name="_S120101_R0290_C0020">'S120101'!$D$44</definedName>
    <definedName name="_S120101_R0290_C0030">'S120101'!$E$44</definedName>
    <definedName name="_S120101_R0290_C0040">'S120101'!$F$44</definedName>
    <definedName name="_S120101_R0290_C0050">'S120101'!$G$44</definedName>
    <definedName name="_S120101_R0290_C0060">'S120101'!$H$44</definedName>
    <definedName name="_S120101_R0290_C0070">'S120101'!$I$44</definedName>
    <definedName name="_S120101_R0290_C0080">'S120101'!$J$44</definedName>
    <definedName name="_S120101_R0290_C0090">'S120101'!$K$44</definedName>
    <definedName name="_S120101_R0290_C0100">'S120101'!$L$44</definedName>
    <definedName name="_S120101_R0290_C0110">'S120101'!$M$44</definedName>
    <definedName name="_S120101_R0290_C0120">'S120101'!$N$44</definedName>
    <definedName name="_S120101_R0290_C0130">'S120101'!$O$44</definedName>
    <definedName name="_S120101_R0290_C0140">'S120101'!$P$44</definedName>
    <definedName name="_S120101_R0290_C0150">'S120101'!$Q$44</definedName>
    <definedName name="_S120101_R0290_C0160">'S120101'!$R$44</definedName>
    <definedName name="_S120101_R0290_C0170">'S120101'!$S$44</definedName>
    <definedName name="_S120101_R0290_C0180">'S120101'!$T$44</definedName>
    <definedName name="_S120101_R0290_C0190">'S120101'!$U$44</definedName>
    <definedName name="_S120101_R0290_C0200">'S120101'!$V$44</definedName>
    <definedName name="_S120101_R0290_C0210">'S120101'!$W$44</definedName>
    <definedName name="_S120101_R0300_C0020">'S120101'!$D$45</definedName>
    <definedName name="_S120101_R0300_C0030">'S120101'!$E$45</definedName>
    <definedName name="_S120101_R0300_C0040">'S120101'!$F$45</definedName>
    <definedName name="_S120101_R0300_C0050">'S120101'!$G$45</definedName>
    <definedName name="_S120101_R0300_C0060">'S120101'!$H$45</definedName>
    <definedName name="_S120101_R0300_C0070">'S120101'!$I$45</definedName>
    <definedName name="_S120101_R0300_C0080">'S120101'!$J$45</definedName>
    <definedName name="_S120101_R0300_C0090">'S120101'!$K$45</definedName>
    <definedName name="_S120101_R0300_C0100">'S120101'!$L$45</definedName>
    <definedName name="_S120101_R0300_C0110">'S120101'!$M$45</definedName>
    <definedName name="_S120101_R0300_C0120">'S120101'!$N$45</definedName>
    <definedName name="_S120101_R0300_C0130">'S120101'!$O$45</definedName>
    <definedName name="_S120101_R0300_C0140">'S120101'!$P$45</definedName>
    <definedName name="_S120101_R0300_C0150">'S120101'!$Q$45</definedName>
    <definedName name="_S120101_R0300_C0160">'S120101'!$R$45</definedName>
    <definedName name="_S120101_R0300_C0170">'S120101'!$S$45</definedName>
    <definedName name="_S120101_R0300_C0180">'S120101'!$T$45</definedName>
    <definedName name="_S120101_R0300_C0190">'S120101'!$U$45</definedName>
    <definedName name="_S120101_R0300_C0200">'S120101'!$V$45</definedName>
    <definedName name="_S120101_R0300_C0210">'S120101'!$W$45</definedName>
    <definedName name="_S120101_R0310_C0020">'S120101'!$D$46</definedName>
    <definedName name="_S120101_R0310_C0030">'S120101'!$E$46</definedName>
    <definedName name="_S120101_R0310_C0040">'S120101'!$F$46</definedName>
    <definedName name="_S120101_R0310_C0050">'S120101'!$G$46</definedName>
    <definedName name="_S120101_R0310_C0060">'S120101'!$H$46</definedName>
    <definedName name="_S120101_R0310_C0070">'S120101'!$I$46</definedName>
    <definedName name="_S120101_R0310_C0080">'S120101'!$J$46</definedName>
    <definedName name="_S120101_R0310_C0090">'S120101'!$K$46</definedName>
    <definedName name="_S120101_R0310_C0100">'S120101'!$L$46</definedName>
    <definedName name="_S120101_R0310_C0110">'S120101'!$M$46</definedName>
    <definedName name="_S120101_R0310_C0120">'S120101'!$N$46</definedName>
    <definedName name="_S120101_R0310_C0130">'S120101'!$O$46</definedName>
    <definedName name="_S120101_R0310_C0140">'S120101'!$P$46</definedName>
    <definedName name="_S120101_R0310_C0150">'S120101'!$Q$46</definedName>
    <definedName name="_S120101_R0310_C0160">'S120101'!$R$46</definedName>
    <definedName name="_S120101_R0310_C0170">'S120101'!$S$46</definedName>
    <definedName name="_S120101_R0310_C0180">'S120101'!$T$46</definedName>
    <definedName name="_S120101_R0310_C0190">'S120101'!$U$46</definedName>
    <definedName name="_S120101_R0310_C0200">'S120101'!$V$46</definedName>
    <definedName name="_S120101_R0310_C0210">'S120101'!$W$46</definedName>
    <definedName name="_S120101_R0320_C0020">'S120101'!$D$47</definedName>
    <definedName name="_S120101_R0320_C0030">'S120101'!$E$47</definedName>
    <definedName name="_S120101_R0320_C0040">'S120101'!$F$47</definedName>
    <definedName name="_S120101_R0320_C0050">'S120101'!$G$47</definedName>
    <definedName name="_S120101_R0320_C0060">'S120101'!$H$47</definedName>
    <definedName name="_S120101_R0320_C0070">'S120101'!$I$47</definedName>
    <definedName name="_S120101_R0320_C0080">'S120101'!$J$47</definedName>
    <definedName name="_S120101_R0320_C0090">'S120101'!$K$47</definedName>
    <definedName name="_S120101_R0320_C0100">'S120101'!$L$47</definedName>
    <definedName name="_S120101_R0320_C0110">'S120101'!$M$47</definedName>
    <definedName name="_S120101_R0320_C0120">'S120101'!$N$47</definedName>
    <definedName name="_S120101_R0320_C0130">'S120101'!$O$47</definedName>
    <definedName name="_S120101_R0320_C0140">'S120101'!$P$47</definedName>
    <definedName name="_S120101_R0320_C0150">'S120101'!$Q$47</definedName>
    <definedName name="_S120101_R0320_C0160">'S120101'!$R$47</definedName>
    <definedName name="_S120101_R0320_C0170">'S120101'!$S$47</definedName>
    <definedName name="_S120101_R0320_C0180">'S120101'!$T$47</definedName>
    <definedName name="_S120101_R0320_C0190">'S120101'!$U$47</definedName>
    <definedName name="_S120101_R0320_C0200">'S120101'!$V$47</definedName>
    <definedName name="_S120101_R0320_C0210">'S120101'!$W$47</definedName>
    <definedName name="_S120101_R0330_C0020">'S120101'!$D$48</definedName>
    <definedName name="_S120101_R0330_C0030">'S120101'!$E$48</definedName>
    <definedName name="_S120101_R0330_C0040">'S120101'!$F$48</definedName>
    <definedName name="_S120101_R0330_C0050">'S120101'!$G$48</definedName>
    <definedName name="_S120101_R0330_C0060">'S120101'!$H$48</definedName>
    <definedName name="_S120101_R0330_C0070">'S120101'!$I$48</definedName>
    <definedName name="_S120101_R0330_C0080">'S120101'!$J$48</definedName>
    <definedName name="_S120101_R0330_C0090">'S120101'!$K$48</definedName>
    <definedName name="_S120101_R0330_C0100">'S120101'!$L$48</definedName>
    <definedName name="_S120101_R0330_C0110">'S120101'!$M$48</definedName>
    <definedName name="_S120101_R0330_C0120">'S120101'!$N$48</definedName>
    <definedName name="_S120101_R0330_C0130">'S120101'!$O$48</definedName>
    <definedName name="_S120101_R0330_C0140">'S120101'!$P$48</definedName>
    <definedName name="_S120101_R0330_C0150">'S120101'!$Q$48</definedName>
    <definedName name="_S120101_R0330_C0160">'S120101'!$R$48</definedName>
    <definedName name="_S120101_R0330_C0170">'S120101'!$S$48</definedName>
    <definedName name="_S120101_R0330_C0180">'S120101'!$T$48</definedName>
    <definedName name="_S120101_R0330_C0190">'S120101'!$U$48</definedName>
    <definedName name="_S120101_R0330_C0200">'S120101'!$V$48</definedName>
    <definedName name="_S120101_R0330_C0210">'S120101'!$W$48</definedName>
    <definedName name="_S120101_R0340_C0020">'S120101'!$D$49</definedName>
    <definedName name="_S120101_R0340_C0030">'S120101'!$E$49</definedName>
    <definedName name="_S120101_R0340_C0040">'S120101'!$F$49</definedName>
    <definedName name="_S120101_R0340_C0050">'S120101'!$G$49</definedName>
    <definedName name="_S120101_R0340_C0060">'S120101'!$H$49</definedName>
    <definedName name="_S120101_R0340_C0070">'S120101'!$I$49</definedName>
    <definedName name="_S120101_R0340_C0080">'S120101'!$J$49</definedName>
    <definedName name="_S120101_R0340_C0090">'S120101'!$K$49</definedName>
    <definedName name="_S120101_R0340_C0100">'S120101'!$L$49</definedName>
    <definedName name="_S120101_R0340_C0110">'S120101'!$M$49</definedName>
    <definedName name="_S120101_R0340_C0120">'S120101'!$N$49</definedName>
    <definedName name="_S120101_R0340_C0130">'S120101'!$O$49</definedName>
    <definedName name="_S120101_R0340_C0140">'S120101'!$P$49</definedName>
    <definedName name="_S120101_R0340_C0150">'S120101'!$Q$49</definedName>
    <definedName name="_S120101_R0340_C0160">'S120101'!$R$49</definedName>
    <definedName name="_S120101_R0340_C0170">'S120101'!$S$49</definedName>
    <definedName name="_S120101_R0340_C0180">'S120101'!$T$49</definedName>
    <definedName name="_S120101_R0340_C0190">'S120101'!$U$49</definedName>
    <definedName name="_S120101_R0340_C0200">'S120101'!$V$49</definedName>
    <definedName name="_S120101_R0340_C0210">'S120101'!$W$49</definedName>
    <definedName name="_S120101_R0350_C0020">'S120101'!$D$50</definedName>
    <definedName name="_S120101_R0350_C0030">'S120101'!$E$50</definedName>
    <definedName name="_S120101_R0350_C0040">'S120101'!$F$50</definedName>
    <definedName name="_S120101_R0350_C0050">'S120101'!$G$50</definedName>
    <definedName name="_S120101_R0350_C0060">'S120101'!$H$50</definedName>
    <definedName name="_S120101_R0350_C0070">'S120101'!$I$50</definedName>
    <definedName name="_S120101_R0350_C0080">'S120101'!$J$50</definedName>
    <definedName name="_S120101_R0350_C0090">'S120101'!$K$50</definedName>
    <definedName name="_S120101_R0350_C0100">'S120101'!$L$50</definedName>
    <definedName name="_S120101_R0350_C0110">'S120101'!$M$50</definedName>
    <definedName name="_S120101_R0350_C0120">'S120101'!$N$50</definedName>
    <definedName name="_S120101_R0350_C0130">'S120101'!$O$50</definedName>
    <definedName name="_S120101_R0350_C0140">'S120101'!$P$50</definedName>
    <definedName name="_S120101_R0350_C0150">'S120101'!$Q$50</definedName>
    <definedName name="_S120101_R0350_C0160">'S120101'!$R$50</definedName>
    <definedName name="_S120101_R0350_C0170">'S120101'!$S$50</definedName>
    <definedName name="_S120101_R0350_C0180">'S120101'!$T$50</definedName>
    <definedName name="_S120101_R0350_C0190">'S120101'!$U$50</definedName>
    <definedName name="_S120101_R0350_C0200">'S120101'!$V$50</definedName>
    <definedName name="_S120101_R0350_C0210">'S120101'!$W$50</definedName>
    <definedName name="_S120101_R0360_C0020">'S120101'!$D$51</definedName>
    <definedName name="_S120101_R0360_C0030">'S120101'!$E$51</definedName>
    <definedName name="_S120101_R0360_C0040">'S120101'!$F$51</definedName>
    <definedName name="_S120101_R0360_C0050">'S120101'!$G$51</definedName>
    <definedName name="_S120101_R0360_C0060">'S120101'!$H$51</definedName>
    <definedName name="_S120101_R0360_C0070">'S120101'!$I$51</definedName>
    <definedName name="_S120101_R0360_C0080">'S120101'!$J$51</definedName>
    <definedName name="_S120101_R0360_C0090">'S120101'!$K$51</definedName>
    <definedName name="_S120101_R0360_C0100">'S120101'!$L$51</definedName>
    <definedName name="_S120101_R0360_C0110">'S120101'!$M$51</definedName>
    <definedName name="_S120101_R0360_C0120">'S120101'!$N$51</definedName>
    <definedName name="_S120101_R0360_C0130">'S120101'!$O$51</definedName>
    <definedName name="_S120101_R0360_C0140">'S120101'!$P$51</definedName>
    <definedName name="_S120101_R0360_C0150">'S120101'!$Q$51</definedName>
    <definedName name="_S120101_R0360_C0160">'S120101'!$R$51</definedName>
    <definedName name="_S120101_R0360_C0170">'S120101'!$S$51</definedName>
    <definedName name="_S120101_R0360_C0180">'S120101'!$T$51</definedName>
    <definedName name="_S120101_R0360_C0190">'S120101'!$U$51</definedName>
    <definedName name="_S120101_R0360_C0200">'S120101'!$V$51</definedName>
    <definedName name="_S120101_R0360_C0210">'S120101'!$W$51</definedName>
    <definedName name="_S120101_R0370_C0020">'S120101'!$D$52</definedName>
    <definedName name="_S120101_R0370_C0030">'S120101'!$E$52</definedName>
    <definedName name="_S120101_R0370_C0040">'S120101'!$F$52</definedName>
    <definedName name="_S120101_R0370_C0050">'S120101'!$G$52</definedName>
    <definedName name="_S120101_R0370_C0060">'S120101'!$H$52</definedName>
    <definedName name="_S120101_R0370_C0070">'S120101'!$I$52</definedName>
    <definedName name="_S120101_R0370_C0080">'S120101'!$J$52</definedName>
    <definedName name="_S120101_R0370_C0090">'S120101'!$K$52</definedName>
    <definedName name="_S120101_R0370_C0100">'S120101'!$L$52</definedName>
    <definedName name="_S120101_R0370_C0110">'S120101'!$M$52</definedName>
    <definedName name="_S120101_R0370_C0120">'S120101'!$N$52</definedName>
    <definedName name="_S120101_R0370_C0130">'S120101'!$O$52</definedName>
    <definedName name="_S120101_R0370_C0140">'S120101'!$P$52</definedName>
    <definedName name="_S120101_R0370_C0150">'S120101'!$Q$52</definedName>
    <definedName name="_S120101_R0370_C0160">'S120101'!$R$52</definedName>
    <definedName name="_S120101_R0370_C0170">'S120101'!$S$52</definedName>
    <definedName name="_S120101_R0370_C0180">'S120101'!$T$52</definedName>
    <definedName name="_S120101_R0370_C0190">'S120101'!$U$52</definedName>
    <definedName name="_S120101_R0370_C0200">'S120101'!$V$52</definedName>
    <definedName name="_S120101_R0370_C0210">'S120101'!$W$52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2" i="1" l="1"/>
  <c r="Q52" i="1"/>
  <c r="W51" i="1"/>
  <c r="Q51" i="1"/>
  <c r="W50" i="1"/>
  <c r="Q50" i="1"/>
  <c r="W49" i="1"/>
  <c r="Q49" i="1"/>
  <c r="W48" i="1"/>
  <c r="Q48" i="1"/>
  <c r="W47" i="1"/>
  <c r="Q47" i="1"/>
  <c r="W46" i="1"/>
  <c r="Q46" i="1"/>
  <c r="W45" i="1"/>
  <c r="Q45" i="1"/>
  <c r="W43" i="1"/>
  <c r="Q43" i="1"/>
  <c r="W42" i="1"/>
  <c r="Q42" i="1"/>
  <c r="W40" i="1"/>
  <c r="Q40" i="1"/>
  <c r="Q39" i="1"/>
  <c r="Q38" i="1"/>
  <c r="W37" i="1"/>
  <c r="Q37" i="1"/>
  <c r="W34" i="1"/>
  <c r="Q34" i="1"/>
  <c r="V32" i="1"/>
  <c r="V33" i="1" s="1"/>
  <c r="U32" i="1"/>
  <c r="U33" i="1" s="1"/>
  <c r="K32" i="1"/>
  <c r="K33" i="1" s="1"/>
  <c r="H32" i="1"/>
  <c r="H33" i="1" s="1"/>
  <c r="E32" i="1"/>
  <c r="E33" i="1" s="1"/>
  <c r="D32" i="1"/>
  <c r="D33" i="1" s="1"/>
  <c r="W31" i="1"/>
  <c r="Q31" i="1"/>
  <c r="W30" i="1"/>
  <c r="Q30" i="1"/>
  <c r="W29" i="1"/>
  <c r="Q29" i="1"/>
  <c r="L27" i="1"/>
  <c r="Q27" i="1" s="1"/>
  <c r="V26" i="1"/>
  <c r="U26" i="1"/>
  <c r="T26" i="1"/>
  <c r="K26" i="1"/>
  <c r="J26" i="1"/>
  <c r="I26" i="1"/>
  <c r="G26" i="1"/>
  <c r="F26" i="1"/>
  <c r="D26" i="1"/>
  <c r="W25" i="1"/>
  <c r="L25" i="1"/>
  <c r="Q25" i="1" s="1"/>
  <c r="W24" i="1"/>
  <c r="Q24" i="1"/>
  <c r="W23" i="1"/>
  <c r="Q23" i="1"/>
  <c r="W22" i="1"/>
  <c r="Q22" i="1"/>
  <c r="V21" i="1"/>
  <c r="U21" i="1"/>
  <c r="T21" i="1"/>
  <c r="S21" i="1"/>
  <c r="W21" i="1" s="1"/>
  <c r="L21" i="1"/>
  <c r="K21" i="1"/>
  <c r="J21" i="1"/>
  <c r="I21" i="1"/>
  <c r="G21" i="1"/>
  <c r="F21" i="1"/>
  <c r="D21" i="1"/>
  <c r="Q21" i="1" s="1"/>
  <c r="L20" i="1"/>
  <c r="W17" i="1"/>
  <c r="L17" i="1"/>
  <c r="Q17" i="1" s="1"/>
  <c r="W16" i="1"/>
  <c r="L16" i="1"/>
  <c r="L32" i="1" l="1"/>
  <c r="L33" i="1" s="1"/>
  <c r="Q16" i="1"/>
  <c r="L26" i="1"/>
  <c r="Q20" i="1"/>
  <c r="Q26" i="1"/>
  <c r="Q32" i="1" l="1"/>
  <c r="Q33" i="1" s="1"/>
  <c r="S20" i="1" l="1"/>
  <c r="W20" i="1" l="1"/>
  <c r="S26" i="1"/>
  <c r="W26" i="1" s="1"/>
  <c r="R27" i="1" l="1"/>
  <c r="W27" i="1" l="1"/>
  <c r="W32" i="1" s="1"/>
  <c r="R32" i="1"/>
  <c r="R33" i="1" s="1"/>
  <c r="W33" i="1" s="1"/>
</calcChain>
</file>

<file path=xl/sharedStrings.xml><?xml version="1.0" encoding="utf-8"?>
<sst xmlns="http://schemas.openxmlformats.org/spreadsheetml/2006/main" count="190" uniqueCount="130">
  <si>
    <t/>
  </si>
  <si>
    <t>2</t>
  </si>
  <si>
    <t>4</t>
  </si>
  <si>
    <t>Accepted reinsurance</t>
  </si>
  <si>
    <t>Amount of the transitional on Technical Provisions</t>
  </si>
  <si>
    <t>Annuities stemming from non-life accepted insurance contracts and relating to insurance obligation other than health insurance obligations</t>
  </si>
  <si>
    <t>Annuities stemming from non-life insurance contracts and relating to health insurance obligations</t>
  </si>
  <si>
    <t>Annuities stemming from non-life insurance contracts and relating to insurance obligation other than health insurance obligations</t>
  </si>
  <si>
    <t>Best Estimate</t>
  </si>
  <si>
    <t>Best Estimate of products with a surrender option</t>
  </si>
  <si>
    <t>Best estimate</t>
  </si>
  <si>
    <t>Best estimate minus recoverables from reinsurance/SPV and Finite Re</t>
  </si>
  <si>
    <t>Best estimate minus recoverables from reinsurance/SPV and Finite Re - total</t>
  </si>
  <si>
    <t>Best estimate subject to matching adjustment</t>
  </si>
  <si>
    <t>Best estimate subject to transitional of the interest rate</t>
  </si>
  <si>
    <t>Best estimate subject to volatility adjustment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</si>
  <si>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</si>
  <si>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</si>
  <si>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</si>
  <si>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</si>
  <si>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</si>
  <si>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</si>
  <si>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</si>
  <si>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</si>
  <si>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</si>
  <si>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</si>
  <si>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</si>
  <si>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</si>
  <si>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</si>
  <si>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</si>
  <si>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</si>
  <si>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</si>
  <si>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</si>
  <si>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</si>
  <si>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</si>
  <si>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</si>
  <si>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Cash in-flows</t>
  </si>
  <si>
    <t>Cash out-flows</t>
  </si>
  <si>
    <t>Context</t>
  </si>
  <si>
    <t>Contracts with options or guarantees</t>
  </si>
  <si>
    <t>Contracts without options and guarantees</t>
  </si>
  <si>
    <t>Decimals Decimal</t>
  </si>
  <si>
    <t>Decimals Monetary</t>
  </si>
  <si>
    <t>Decimals Percentages</t>
  </si>
  <si>
    <t>Entity</t>
  </si>
  <si>
    <t>Expected profits included in future premiums (EPIFP)</t>
  </si>
  <si>
    <t>Filing indicator</t>
  </si>
  <si>
    <t>Future discretionary benefits</t>
  </si>
  <si>
    <t>Future expenses and other cash out-flows</t>
  </si>
  <si>
    <t>Future guaranteed and discretionary benefits</t>
  </si>
  <si>
    <t>Future guaranteed benefits</t>
  </si>
  <si>
    <t>Future premiums</t>
  </si>
  <si>
    <t>Gross BE for Cash flow</t>
  </si>
  <si>
    <t>Gross Best Estimate</t>
  </si>
  <si>
    <t>Health insurance (direct business)</t>
  </si>
  <si>
    <t>Health reinsurance (reinsurance accepted)</t>
  </si>
  <si>
    <t>Href</t>
  </si>
  <si>
    <t>Index-linked and unit-linked insurance</t>
  </si>
  <si>
    <t>Insurance company:  , Closing date: 30/12/1899 , published on: 21/10/2025 16:25:26</t>
  </si>
  <si>
    <t>Insurance with profit participation</t>
  </si>
  <si>
    <t>Life and Health SLT Technical Provisions</t>
  </si>
  <si>
    <t>Other cash in-flows</t>
  </si>
  <si>
    <t>Other life insurance</t>
  </si>
  <si>
    <t>Output Decimal</t>
  </si>
  <si>
    <t>Output Monetary</t>
  </si>
  <si>
    <t>Output Percentage</t>
  </si>
  <si>
    <t>Percentage of gross Best Estimate calculated using approximations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</si>
  <si>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</si>
  <si>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</si>
  <si>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</si>
  <si>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</si>
  <si>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</si>
  <si>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</si>
  <si>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</si>
  <si>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</si>
  <si>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R0090</t>
  </si>
  <si>
    <t>R0100</t>
  </si>
  <si>
    <t>R0110</t>
  </si>
  <si>
    <t>R0120</t>
  </si>
  <si>
    <t>R0130</t>
  </si>
  <si>
    <t>R0200</t>
  </si>
  <si>
    <t>R0210</t>
  </si>
  <si>
    <t>R0220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</si>
  <si>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</si>
  <si>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</si>
  <si>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</si>
  <si>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</si>
  <si>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</si>
  <si>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</si>
  <si>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</si>
  <si>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</si>
  <si>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</si>
  <si>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</si>
  <si>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</si>
  <si>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</si>
  <si>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</si>
  <si>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</si>
  <si>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</si>
  <si>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Recoverables from Finite Re before adjustment for expected losses</t>
  </si>
  <si>
    <t>Recoverables from SPV before adjustment for expected losses</t>
  </si>
  <si>
    <t>Recoverables from reinsurance (except SPV and Finite Re) before adjustment for expected 
losses</t>
  </si>
  <si>
    <t>Risk Margin</t>
  </si>
  <si>
    <t>Risk margin</t>
  </si>
  <si>
    <t>S.12.01</t>
  </si>
  <si>
    <t>S.12.01.01</t>
  </si>
  <si>
    <t>S.12.01.02 - 01</t>
  </si>
  <si>
    <t>S.12.01_unfiled</t>
  </si>
  <si>
    <t>Scheme</t>
  </si>
  <si>
    <t>Surrender value</t>
  </si>
  <si>
    <t>Technical Provisions calculated as a whole</t>
  </si>
  <si>
    <t>Technical provisions - total</t>
  </si>
  <si>
    <t>Technical provisions calculated as a sum of BE and RM</t>
  </si>
  <si>
    <t>Technical provisions calculated as a whole</t>
  </si>
  <si>
    <t>Technical provisions minus recoverables from reinsurance/SPV and Finite Re - total</t>
  </si>
  <si>
    <t>Technical provisions without matching adjustment and without all the others</t>
  </si>
  <si>
    <t>Technical provisions without transitional on interest rate</t>
  </si>
  <si>
    <t>Technical provisions without volatility adjustment and without others transitional measures</t>
  </si>
  <si>
    <t>Total (Health similar to life insurance)</t>
  </si>
  <si>
    <t>Total (Life other than health insurance, incl. Unit-Linked)</t>
  </si>
  <si>
    <t>Total Recoverables from reinsurance/SPV and Finite Re after the adjustment for expected losses due to counterparty default</t>
  </si>
  <si>
    <t>Total Recoverables from reinsurance/SPV and Finite Re after the adjustment for expected losses due to counterparty default associated to TP as a whole</t>
  </si>
  <si>
    <t>Total Recoverables from reinsurance/SPV and Finite Re after the adjustment for expected losses due to counterparty default associated to TP calculated as a whole</t>
  </si>
  <si>
    <t>Total recoverables from reinsurance/SPV and Finite Re before the adjustment for expected losses due to counterparty default</t>
  </si>
  <si>
    <t>URI</t>
  </si>
  <si>
    <t>Unit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</si>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</sst>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####"/>
    <numFmt numFmtId="165" formatCode="#,##0.0000"/>
    <numFmt numFmtId="166" formatCode="#,##0,"/>
    <numFmt numFmtId="167" formatCode="#,##0.00\ \€;[Red]\-#,##0.00\ \€"/>
    <numFmt numFmtId="168" formatCode="yyyy&quot;-&quot;mm&quot;-&quot;dd"/>
  </numFmts>
  <fonts count="11" x14ac:knownFonts="1">
    <font>
      <sz val="10"/>
      <name val="Arial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8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Arial"/>
      <family val="2"/>
    </font>
    <font>
      <i/>
      <sz val="8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sz val="8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FFFF99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1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right" vertical="center" wrapText="1"/>
    </xf>
    <xf numFmtId="4" fontId="1" fillId="5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 indent="2"/>
    </xf>
    <xf numFmtId="0" fontId="1" fillId="3" borderId="3" xfId="0" applyFont="1" applyFill="1" applyBorder="1" applyAlignment="1">
      <alignment horizontal="left" vertical="center" wrapText="1" indent="2"/>
    </xf>
    <xf numFmtId="0" fontId="1" fillId="3" borderId="11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 indent="3"/>
    </xf>
    <xf numFmtId="0" fontId="2" fillId="3" borderId="3" xfId="0" applyFont="1" applyFill="1" applyBorder="1" applyAlignment="1">
      <alignment horizontal="left" vertical="center" wrapText="1" indent="1"/>
    </xf>
    <xf numFmtId="4" fontId="1" fillId="0" borderId="0" xfId="0" applyNumberFormat="1" applyFont="1" applyAlignment="1">
      <alignment vertical="center" wrapText="1"/>
    </xf>
    <xf numFmtId="0" fontId="1" fillId="3" borderId="3" xfId="0" applyFont="1" applyFill="1" applyBorder="1" applyAlignment="1">
      <alignment horizontal="left" vertical="center" wrapText="1" indent="1"/>
    </xf>
    <xf numFmtId="0" fontId="6" fillId="3" borderId="3" xfId="0" applyFont="1" applyFill="1" applyBorder="1" applyAlignment="1">
      <alignment horizontal="left" vertical="center" wrapText="1" indent="2"/>
    </xf>
    <xf numFmtId="4" fontId="1" fillId="2" borderId="14" xfId="0" applyNumberFormat="1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166" fontId="1" fillId="0" borderId="14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/>
    </xf>
    <xf numFmtId="4" fontId="1" fillId="0" borderId="14" xfId="0" applyNumberFormat="1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2" borderId="18" xfId="0" applyNumberFormat="1" applyFont="1" applyFill="1" applyBorder="1" applyAlignment="1">
      <alignment horizontal="right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7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righ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4" fontId="1" fillId="2" borderId="25" xfId="0" applyNumberFormat="1" applyFont="1" applyFill="1" applyBorder="1" applyAlignment="1">
      <alignment horizontal="right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1" fillId="5" borderId="14" xfId="0" applyNumberFormat="1" applyFont="1" applyFill="1" applyBorder="1" applyAlignment="1">
      <alignment horizontal="right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5" borderId="6" xfId="0" applyNumberFormat="1" applyFont="1" applyFill="1" applyBorder="1" applyAlignment="1">
      <alignment horizontal="right" vertical="center"/>
    </xf>
    <xf numFmtId="4" fontId="1" fillId="5" borderId="19" xfId="0" applyNumberFormat="1" applyFont="1" applyFill="1" applyBorder="1" applyAlignment="1">
      <alignment horizontal="right" vertical="center" wrapText="1"/>
    </xf>
    <xf numFmtId="4" fontId="1" fillId="5" borderId="16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right" vertical="center" wrapText="1"/>
    </xf>
    <xf numFmtId="4" fontId="1" fillId="5" borderId="30" xfId="0" applyNumberFormat="1" applyFont="1" applyFill="1" applyBorder="1" applyAlignment="1">
      <alignment horizontal="right" vertical="center"/>
    </xf>
    <xf numFmtId="4" fontId="1" fillId="2" borderId="30" xfId="0" applyNumberFormat="1" applyFont="1" applyFill="1" applyBorder="1" applyAlignment="1">
      <alignment horizontal="right" vertical="center" wrapText="1"/>
    </xf>
    <xf numFmtId="165" fontId="1" fillId="2" borderId="30" xfId="0" applyNumberFormat="1" applyFont="1" applyFill="1" applyBorder="1" applyAlignment="1">
      <alignment horizontal="right" vertical="center" wrapText="1"/>
    </xf>
    <xf numFmtId="4" fontId="1" fillId="5" borderId="28" xfId="0" applyNumberFormat="1" applyFont="1" applyFill="1" applyBorder="1" applyAlignment="1">
      <alignment horizontal="right" vertical="center" wrapText="1"/>
    </xf>
    <xf numFmtId="4" fontId="1" fillId="5" borderId="32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6" fontId="1" fillId="2" borderId="14" xfId="0" applyNumberFormat="1" applyFont="1" applyFill="1" applyBorder="1" applyAlignment="1">
      <alignment horizontal="right" vertical="center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33" xfId="0" applyNumberFormat="1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3" borderId="34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 indent="2"/>
    </xf>
    <xf numFmtId="0" fontId="1" fillId="3" borderId="20" xfId="0" applyFont="1" applyFill="1" applyBorder="1" applyAlignment="1">
      <alignment horizontal="left" vertical="center" wrapText="1" indent="2"/>
    </xf>
    <xf numFmtId="0" fontId="2" fillId="3" borderId="20" xfId="0" applyFont="1" applyFill="1" applyBorder="1" applyAlignment="1">
      <alignment horizontal="left" vertical="center" wrapText="1" indent="1"/>
    </xf>
    <xf numFmtId="0" fontId="2" fillId="0" borderId="24" xfId="0" applyFont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right" vertical="center"/>
    </xf>
    <xf numFmtId="166" fontId="1" fillId="0" borderId="25" xfId="0" applyNumberFormat="1" applyFont="1" applyBorder="1" applyAlignment="1">
      <alignment horizontal="right" vertical="center"/>
    </xf>
    <xf numFmtId="166" fontId="1" fillId="2" borderId="6" xfId="0" applyNumberFormat="1" applyFont="1" applyFill="1" applyBorder="1" applyAlignment="1">
      <alignment horizontal="right" vertical="center"/>
    </xf>
    <xf numFmtId="0" fontId="3" fillId="4" borderId="37" xfId="0" applyFont="1" applyFill="1" applyBorder="1" applyAlignment="1">
      <alignment horizontal="center" vertical="center" wrapText="1"/>
    </xf>
    <xf numFmtId="166" fontId="1" fillId="2" borderId="25" xfId="0" applyNumberFormat="1" applyFont="1" applyFill="1" applyBorder="1" applyAlignment="1">
      <alignment horizontal="right" vertical="center"/>
    </xf>
    <xf numFmtId="166" fontId="1" fillId="0" borderId="38" xfId="0" applyNumberFormat="1" applyFont="1" applyBorder="1" applyAlignment="1">
      <alignment horizontal="right" vertical="center"/>
    </xf>
    <xf numFmtId="0" fontId="3" fillId="4" borderId="19" xfId="0" applyFont="1" applyFill="1" applyBorder="1" applyAlignment="1">
      <alignment horizontal="center" vertical="center" wrapText="1"/>
    </xf>
    <xf numFmtId="166" fontId="1" fillId="0" borderId="19" xfId="0" applyNumberFormat="1" applyFont="1" applyBorder="1" applyAlignment="1">
      <alignment horizontal="right" vertical="center"/>
    </xf>
    <xf numFmtId="166" fontId="1" fillId="0" borderId="36" xfId="0" applyNumberFormat="1" applyFont="1" applyBorder="1" applyAlignment="1">
      <alignment horizontal="right" vertical="center"/>
    </xf>
    <xf numFmtId="166" fontId="1" fillId="2" borderId="19" xfId="0" applyNumberFormat="1" applyFont="1" applyFill="1" applyBorder="1" applyAlignment="1">
      <alignment horizontal="right" vertical="center"/>
    </xf>
    <xf numFmtId="0" fontId="3" fillId="4" borderId="40" xfId="0" applyFont="1" applyFill="1" applyBorder="1" applyAlignment="1">
      <alignment horizontal="center" vertical="center" wrapText="1"/>
    </xf>
    <xf numFmtId="166" fontId="1" fillId="0" borderId="30" xfId="0" applyNumberFormat="1" applyFont="1" applyBorder="1" applyAlignment="1">
      <alignment horizontal="right" vertical="center"/>
    </xf>
    <xf numFmtId="168" fontId="8" fillId="0" borderId="6" xfId="0" applyNumberFormat="1" applyFont="1" applyBorder="1" applyAlignment="1">
      <alignment horizontal="right" vertical="center"/>
    </xf>
    <xf numFmtId="49" fontId="9" fillId="0" borderId="6" xfId="0" applyNumberFormat="1" applyFont="1" applyBorder="1" applyAlignment="1">
      <alignment horizontal="right" vertical="center"/>
    </xf>
    <xf numFmtId="4" fontId="10" fillId="0" borderId="6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2" fillId="0" borderId="2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3" borderId="10" xfId="0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 indent="2"/>
    </xf>
    <xf numFmtId="0" fontId="1" fillId="3" borderId="2" xfId="0" applyFont="1" applyFill="1" applyBorder="1" applyAlignment="1">
      <alignment horizontal="left" vertical="center" wrapText="1" indent="1"/>
    </xf>
    <xf numFmtId="0" fontId="5" fillId="0" borderId="17" xfId="0" applyFont="1" applyBorder="1" applyAlignment="1">
      <alignment vertical="center"/>
    </xf>
    <xf numFmtId="0" fontId="2" fillId="3" borderId="31" xfId="0" applyFont="1" applyFill="1" applyBorder="1" applyAlignment="1">
      <alignment horizontal="left" vertical="center" wrapText="1" indent="2"/>
    </xf>
    <xf numFmtId="0" fontId="2" fillId="3" borderId="27" xfId="0" applyFont="1" applyFill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2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2" fillId="3" borderId="31" xfId="0" applyFont="1" applyFill="1" applyBorder="1" applyAlignment="1">
      <alignment horizontal="left" vertical="center" wrapText="1" indent="1"/>
    </xf>
    <xf numFmtId="49" fontId="2" fillId="0" borderId="2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  <sheetName val="main_tool_v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L11">
            <v>2068198.8699999989</v>
          </cell>
        </row>
      </sheetData>
      <sheetData sheetId="8">
        <row r="37">
          <cell r="Y37">
            <v>21582143</v>
          </cell>
        </row>
        <row r="42">
          <cell r="Y42">
            <v>-791026743</v>
          </cell>
        </row>
        <row r="43">
          <cell r="Y43">
            <v>348836725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I6">
            <v>441126869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2:X52"/>
  <sheetViews>
    <sheetView tabSelected="1" topLeftCell="A9" zoomScale="70" zoomScaleNormal="70" workbookViewId="0">
      <selection activeCell="A21" sqref="A21"/>
    </sheetView>
  </sheetViews>
  <sheetFormatPr baseColWidth="10" defaultRowHeight="13.2" x14ac:dyDescent="0.25"/>
  <cols>
    <col min="1" max="1" width="3.109375" customWidth="1"/>
    <col min="2" max="2" width="64.6640625" customWidth="1"/>
    <col min="3" max="3" width="11" customWidth="1"/>
    <col min="4" max="24" width="22" customWidth="1"/>
  </cols>
  <sheetData>
    <row r="2" spans="1:24" ht="14.1" customHeight="1" x14ac:dyDescent="0.25">
      <c r="A2" s="5"/>
      <c r="B2" s="5" t="s">
        <v>126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14.1" customHeight="1" x14ac:dyDescent="0.25">
      <c r="A3" s="6"/>
      <c r="B3" s="102"/>
      <c r="C3" s="103"/>
      <c r="D3" s="103"/>
      <c r="E3" s="103"/>
      <c r="F3" s="10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14.1" customHeight="1" x14ac:dyDescent="0.25">
      <c r="A4" s="6"/>
      <c r="B4" s="102" t="s">
        <v>58</v>
      </c>
      <c r="C4" s="103"/>
      <c r="D4" s="103"/>
      <c r="E4" s="103"/>
      <c r="F4" s="104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ht="14.1" customHeight="1" x14ac:dyDescent="0.25">
      <c r="A5" s="6"/>
      <c r="B5" s="102"/>
      <c r="C5" s="103"/>
      <c r="D5" s="103"/>
      <c r="E5" s="103"/>
      <c r="F5" s="104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14.1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14.1" customHeight="1" x14ac:dyDescent="0.25">
      <c r="A7" s="6"/>
      <c r="B7" s="105" t="s">
        <v>60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7"/>
      <c r="X7" s="6"/>
    </row>
    <row r="8" spans="1:24" ht="14.1" customHeight="1" x14ac:dyDescent="0.25">
      <c r="A8" s="6"/>
      <c r="B8" s="5"/>
      <c r="C8" s="25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58"/>
      <c r="R8" s="62"/>
      <c r="S8" s="34"/>
      <c r="T8" s="34"/>
      <c r="U8" s="34"/>
      <c r="V8" s="34"/>
      <c r="W8" s="58"/>
      <c r="X8" s="6"/>
    </row>
    <row r="9" spans="1:24" ht="14.1" customHeight="1" x14ac:dyDescent="0.25">
      <c r="A9" s="6"/>
      <c r="B9" s="108" t="s">
        <v>104</v>
      </c>
      <c r="C9" s="103"/>
      <c r="D9" s="103"/>
      <c r="E9" s="103"/>
      <c r="F9" s="10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6"/>
    </row>
    <row r="10" spans="1:24" ht="14.1" customHeight="1" x14ac:dyDescent="0.25">
      <c r="A10" s="6"/>
      <c r="B10" s="109"/>
      <c r="C10" s="103"/>
      <c r="D10" s="103"/>
      <c r="E10" s="103"/>
      <c r="F10" s="109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24" ht="14.1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4.1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14.1" customHeight="1" x14ac:dyDescent="0.25">
      <c r="A13" s="6"/>
      <c r="B13" s="7"/>
      <c r="C13" s="7"/>
      <c r="D13" s="110" t="s">
        <v>59</v>
      </c>
      <c r="E13" s="112" t="s">
        <v>57</v>
      </c>
      <c r="F13" s="113"/>
      <c r="G13" s="114"/>
      <c r="H13" s="112" t="s">
        <v>62</v>
      </c>
      <c r="I13" s="113"/>
      <c r="J13" s="114"/>
      <c r="K13" s="112" t="s">
        <v>7</v>
      </c>
      <c r="L13" s="125" t="s">
        <v>3</v>
      </c>
      <c r="M13" s="113"/>
      <c r="N13" s="113"/>
      <c r="O13" s="113"/>
      <c r="P13" s="114"/>
      <c r="Q13" s="112" t="s">
        <v>118</v>
      </c>
      <c r="R13" s="112" t="s">
        <v>54</v>
      </c>
      <c r="S13" s="113"/>
      <c r="T13" s="114"/>
      <c r="U13" s="112" t="s">
        <v>6</v>
      </c>
      <c r="V13" s="112" t="s">
        <v>55</v>
      </c>
      <c r="W13" s="121" t="s">
        <v>117</v>
      </c>
      <c r="X13" s="123"/>
    </row>
    <row r="14" spans="1:24" ht="50.1" customHeight="1" x14ac:dyDescent="0.25">
      <c r="A14" s="6"/>
      <c r="B14" s="6"/>
      <c r="C14" s="6"/>
      <c r="D14" s="111"/>
      <c r="E14" s="47"/>
      <c r="F14" s="36" t="s">
        <v>40</v>
      </c>
      <c r="G14" s="50" t="s">
        <v>39</v>
      </c>
      <c r="H14" s="47"/>
      <c r="I14" s="36" t="s">
        <v>40</v>
      </c>
      <c r="J14" s="48" t="s">
        <v>39</v>
      </c>
      <c r="K14" s="115"/>
      <c r="L14" s="47"/>
      <c r="M14" s="36" t="s">
        <v>59</v>
      </c>
      <c r="N14" s="50" t="s">
        <v>57</v>
      </c>
      <c r="O14" s="54" t="s">
        <v>62</v>
      </c>
      <c r="P14" s="57" t="s">
        <v>5</v>
      </c>
      <c r="Q14" s="115"/>
      <c r="R14" s="47"/>
      <c r="S14" s="56" t="s">
        <v>40</v>
      </c>
      <c r="T14" s="54" t="s">
        <v>39</v>
      </c>
      <c r="U14" s="115"/>
      <c r="V14" s="115"/>
      <c r="W14" s="122"/>
      <c r="X14" s="123"/>
    </row>
    <row r="15" spans="1:24" ht="14.1" customHeight="1" x14ac:dyDescent="0.25">
      <c r="A15" s="6"/>
      <c r="B15" s="6"/>
      <c r="C15" s="6"/>
      <c r="D15" s="2" t="s">
        <v>16</v>
      </c>
      <c r="E15" s="30" t="s">
        <v>17</v>
      </c>
      <c r="F15" s="30" t="s">
        <v>18</v>
      </c>
      <c r="G15" s="51" t="s">
        <v>19</v>
      </c>
      <c r="H15" s="30" t="s">
        <v>20</v>
      </c>
      <c r="I15" s="30" t="s">
        <v>21</v>
      </c>
      <c r="J15" s="51" t="s">
        <v>22</v>
      </c>
      <c r="K15" s="53" t="s">
        <v>23</v>
      </c>
      <c r="L15" s="30" t="s">
        <v>24</v>
      </c>
      <c r="M15" s="30" t="s">
        <v>25</v>
      </c>
      <c r="N15" s="51" t="s">
        <v>26</v>
      </c>
      <c r="O15" s="53" t="s">
        <v>27</v>
      </c>
      <c r="P15" s="30" t="s">
        <v>28</v>
      </c>
      <c r="Q15" s="53" t="s">
        <v>29</v>
      </c>
      <c r="R15" s="30" t="s">
        <v>30</v>
      </c>
      <c r="S15" s="30" t="s">
        <v>31</v>
      </c>
      <c r="T15" s="51" t="s">
        <v>32</v>
      </c>
      <c r="U15" s="53" t="s">
        <v>33</v>
      </c>
      <c r="V15" s="53" t="s">
        <v>34</v>
      </c>
      <c r="W15" s="64" t="s">
        <v>35</v>
      </c>
      <c r="X15" s="71"/>
    </row>
    <row r="16" spans="1:24" ht="14.1" customHeight="1" x14ac:dyDescent="0.25">
      <c r="A16" s="6"/>
      <c r="B16" s="9" t="s">
        <v>112</v>
      </c>
      <c r="C16" s="27" t="s">
        <v>67</v>
      </c>
      <c r="D16" s="35"/>
      <c r="E16" s="35"/>
      <c r="F16" s="41"/>
      <c r="G16" s="41"/>
      <c r="H16" s="35"/>
      <c r="I16" s="41"/>
      <c r="J16" s="41"/>
      <c r="K16" s="35"/>
      <c r="L16" s="37" t="str">
        <f>IF(LEN(M16&amp;N16&amp;O16&amp;P16)&gt;0,SUM(M16,N16,O16,P16),"")</f>
        <v/>
      </c>
      <c r="M16" s="35"/>
      <c r="N16" s="35"/>
      <c r="O16" s="35"/>
      <c r="P16" s="35"/>
      <c r="Q16" s="37" t="str">
        <f>IF(LEN(D16&amp;E16&amp;H16&amp;K16&amp;L16)&gt;0,SUM(D16,E16,H16,K16,L16),"")</f>
        <v/>
      </c>
      <c r="R16" s="35"/>
      <c r="S16" s="41"/>
      <c r="T16" s="41"/>
      <c r="U16" s="35"/>
      <c r="V16" s="35"/>
      <c r="W16" s="65" t="str">
        <f>IF(LEN(R16&amp;U16&amp;V16)&gt;0,SUM(R16,U16,V16),"")</f>
        <v/>
      </c>
      <c r="X16" s="6"/>
    </row>
    <row r="17" spans="1:24" ht="23.1" customHeight="1" x14ac:dyDescent="0.25">
      <c r="A17" s="6"/>
      <c r="B17" s="10" t="s">
        <v>121</v>
      </c>
      <c r="C17" s="30" t="s">
        <v>68</v>
      </c>
      <c r="D17" s="35"/>
      <c r="E17" s="35"/>
      <c r="F17" s="41"/>
      <c r="G17" s="41"/>
      <c r="H17" s="35"/>
      <c r="I17" s="41"/>
      <c r="J17" s="41"/>
      <c r="K17" s="35"/>
      <c r="L17" s="37" t="str">
        <f>IF(LEN(M17&amp;N17&amp;O17&amp;P17)&gt;0,SUM(M17,N17,O17,P17),"")</f>
        <v/>
      </c>
      <c r="M17" s="35"/>
      <c r="N17" s="35"/>
      <c r="O17" s="35"/>
      <c r="P17" s="35"/>
      <c r="Q17" s="37" t="str">
        <f>IF(LEN(D17&amp;E17&amp;H17&amp;K17&amp;L17)&gt;0,SUM(D17,E17,H17,K17,L17),"")</f>
        <v/>
      </c>
      <c r="R17" s="35"/>
      <c r="S17" s="41"/>
      <c r="T17" s="41"/>
      <c r="U17" s="35"/>
      <c r="V17" s="35"/>
      <c r="W17" s="65" t="str">
        <f>IF(LEN(R17&amp;U17&amp;V17)&gt;0,SUM(R17,U17,V17),"")</f>
        <v/>
      </c>
      <c r="X17" s="6"/>
    </row>
    <row r="18" spans="1:24" ht="14.1" customHeight="1" x14ac:dyDescent="0.25">
      <c r="A18" s="6"/>
      <c r="B18" s="116" t="s">
        <v>111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7"/>
      <c r="X18" s="72"/>
    </row>
    <row r="19" spans="1:24" ht="14.1" customHeight="1" x14ac:dyDescent="0.25">
      <c r="A19" s="6"/>
      <c r="B19" s="124" t="s">
        <v>8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20"/>
      <c r="X19" s="72"/>
    </row>
    <row r="20" spans="1:24" ht="14.1" customHeight="1" x14ac:dyDescent="0.25">
      <c r="A20" s="6"/>
      <c r="B20" s="12" t="s">
        <v>53</v>
      </c>
      <c r="C20" s="30" t="s">
        <v>69</v>
      </c>
      <c r="D20" s="35"/>
      <c r="E20" s="41"/>
      <c r="F20" s="35"/>
      <c r="G20" s="35"/>
      <c r="H20" s="41"/>
      <c r="I20" s="35"/>
      <c r="J20" s="35"/>
      <c r="K20" s="35"/>
      <c r="L20" s="37" t="str">
        <f>IF(LEN(M20&amp;N20&amp;O20&amp;P20)&gt;0,SUM(M20,N20,O20,P20),"")</f>
        <v/>
      </c>
      <c r="M20" s="35"/>
      <c r="N20" s="35"/>
      <c r="O20" s="35"/>
      <c r="P20" s="35"/>
      <c r="Q20" s="37" t="str">
        <f t="shared" ref="Q20:Q26" si="0">IF(LEN(D20&amp;F20&amp;G20&amp;I20&amp;J20&amp;K20&amp;L20)&gt;0,SUM(D20,F20,G20,I20,J20,K20,L20),"")</f>
        <v/>
      </c>
      <c r="R20" s="41"/>
      <c r="S20" s="101">
        <f>'[1]Balance Sheet Solvency II'!$Y$42</f>
        <v>-791026743</v>
      </c>
      <c r="T20" s="35"/>
      <c r="U20" s="35"/>
      <c r="V20" s="35"/>
      <c r="W20" s="65">
        <f t="shared" ref="W20:W26" si="1">IF(LEN(S20&amp;T20&amp;U20&amp;V20)&gt;0,SUM(S20,T20,U20,V20),"")</f>
        <v>-791026743</v>
      </c>
      <c r="X20" s="72"/>
    </row>
    <row r="21" spans="1:24" ht="20.100000000000001" customHeight="1" x14ac:dyDescent="0.25">
      <c r="A21" s="6"/>
      <c r="B21" s="13" t="s">
        <v>122</v>
      </c>
      <c r="C21" s="30" t="s">
        <v>70</v>
      </c>
      <c r="D21" s="37" t="str">
        <f>IF(LEN(D22&amp;D23&amp;D24)&gt;0,SUM(D22,D23,D24),"")</f>
        <v/>
      </c>
      <c r="E21" s="41"/>
      <c r="F21" s="37" t="str">
        <f>IF(LEN(F22&amp;F23&amp;F24)&gt;0,SUM(F22,F23,F24),"")</f>
        <v/>
      </c>
      <c r="G21" s="37" t="str">
        <f>IF(LEN(G22&amp;G23&amp;G24)&gt;0,SUM(G22,G23,G24),"")</f>
        <v/>
      </c>
      <c r="H21" s="41"/>
      <c r="I21" s="37" t="str">
        <f>IF(LEN(I22&amp;I23&amp;I24)&gt;0,SUM(I22,I23,I24),"")</f>
        <v/>
      </c>
      <c r="J21" s="37" t="str">
        <f>IF(LEN(J22&amp;J23&amp;J24)&gt;0,SUM(J22,J23,J24),"")</f>
        <v/>
      </c>
      <c r="K21" s="37" t="str">
        <f>IF(LEN(K22&amp;K23&amp;K24)&gt;0,SUM(K22,K23,K24),"")</f>
        <v/>
      </c>
      <c r="L21" s="37" t="str">
        <f>IF(LEN(L22&amp;L23&amp;L24)&gt;0,SUM(L22,L23,L24),"")</f>
        <v/>
      </c>
      <c r="M21" s="41"/>
      <c r="N21" s="41"/>
      <c r="O21" s="41"/>
      <c r="P21" s="41"/>
      <c r="Q21" s="37" t="str">
        <f t="shared" si="0"/>
        <v/>
      </c>
      <c r="R21" s="41"/>
      <c r="S21" s="37" t="str">
        <f>IF(LEN(S22&amp;S23&amp;S24)&gt;0,SUM(S22,S23,S24),"")</f>
        <v/>
      </c>
      <c r="T21" s="37" t="str">
        <f>IF(LEN(T22&amp;T23&amp;T24)&gt;0,SUM(T22,T23,T24),"")</f>
        <v/>
      </c>
      <c r="U21" s="37" t="str">
        <f>IF(LEN(U22&amp;U23&amp;U24)&gt;0,SUM(U22,U23,U24),"")</f>
        <v/>
      </c>
      <c r="V21" s="37" t="str">
        <f>IF(LEN(V22&amp;V23&amp;V24)&gt;0,SUM(V22,V23,V24),"")</f>
        <v/>
      </c>
      <c r="W21" s="65" t="str">
        <f t="shared" si="1"/>
        <v/>
      </c>
      <c r="X21" s="72"/>
    </row>
    <row r="22" spans="1:24" ht="20.100000000000001" customHeight="1" x14ac:dyDescent="0.25">
      <c r="A22" s="6"/>
      <c r="B22" s="15" t="s">
        <v>100</v>
      </c>
      <c r="C22" s="30" t="s">
        <v>71</v>
      </c>
      <c r="D22" s="35"/>
      <c r="E22" s="41"/>
      <c r="F22" s="35"/>
      <c r="G22" s="35"/>
      <c r="H22" s="41"/>
      <c r="I22" s="35"/>
      <c r="J22" s="35"/>
      <c r="K22" s="35"/>
      <c r="L22" s="35"/>
      <c r="M22" s="41"/>
      <c r="N22" s="41"/>
      <c r="O22" s="41"/>
      <c r="P22" s="41"/>
      <c r="Q22" s="37" t="str">
        <f t="shared" si="0"/>
        <v/>
      </c>
      <c r="R22" s="41"/>
      <c r="S22" s="35"/>
      <c r="T22" s="35"/>
      <c r="U22" s="35"/>
      <c r="V22" s="35"/>
      <c r="W22" s="65" t="str">
        <f t="shared" si="1"/>
        <v/>
      </c>
      <c r="X22" s="72"/>
    </row>
    <row r="23" spans="1:24" ht="14.1" customHeight="1" x14ac:dyDescent="0.25">
      <c r="A23" s="6"/>
      <c r="B23" s="15" t="s">
        <v>99</v>
      </c>
      <c r="C23" s="30" t="s">
        <v>72</v>
      </c>
      <c r="D23" s="35"/>
      <c r="E23" s="41"/>
      <c r="F23" s="35"/>
      <c r="G23" s="35"/>
      <c r="H23" s="41"/>
      <c r="I23" s="35"/>
      <c r="J23" s="35"/>
      <c r="K23" s="35"/>
      <c r="L23" s="35"/>
      <c r="M23" s="41"/>
      <c r="N23" s="41"/>
      <c r="O23" s="41"/>
      <c r="P23" s="41"/>
      <c r="Q23" s="37" t="str">
        <f t="shared" si="0"/>
        <v/>
      </c>
      <c r="R23" s="41"/>
      <c r="S23" s="35"/>
      <c r="T23" s="35"/>
      <c r="U23" s="35"/>
      <c r="V23" s="35"/>
      <c r="W23" s="65" t="str">
        <f t="shared" si="1"/>
        <v/>
      </c>
      <c r="X23" s="72"/>
    </row>
    <row r="24" spans="1:24" ht="14.1" customHeight="1" x14ac:dyDescent="0.25">
      <c r="A24" s="6"/>
      <c r="B24" s="15" t="s">
        <v>98</v>
      </c>
      <c r="C24" s="30" t="s">
        <v>73</v>
      </c>
      <c r="D24" s="35"/>
      <c r="E24" s="41"/>
      <c r="F24" s="35"/>
      <c r="G24" s="35"/>
      <c r="H24" s="41"/>
      <c r="I24" s="35"/>
      <c r="J24" s="35"/>
      <c r="K24" s="35"/>
      <c r="L24" s="35"/>
      <c r="M24" s="41"/>
      <c r="N24" s="41"/>
      <c r="O24" s="41"/>
      <c r="P24" s="41"/>
      <c r="Q24" s="37" t="str">
        <f t="shared" si="0"/>
        <v/>
      </c>
      <c r="R24" s="41"/>
      <c r="S24" s="35"/>
      <c r="T24" s="35"/>
      <c r="U24" s="35"/>
      <c r="V24" s="35"/>
      <c r="W24" s="65" t="str">
        <f t="shared" si="1"/>
        <v/>
      </c>
      <c r="X24" s="72"/>
    </row>
    <row r="25" spans="1:24" ht="20.100000000000001" customHeight="1" x14ac:dyDescent="0.25">
      <c r="A25" s="6"/>
      <c r="B25" s="13" t="s">
        <v>119</v>
      </c>
      <c r="C25" s="30" t="s">
        <v>74</v>
      </c>
      <c r="D25" s="35"/>
      <c r="E25" s="41"/>
      <c r="F25" s="35"/>
      <c r="G25" s="35"/>
      <c r="H25" s="41"/>
      <c r="I25" s="35"/>
      <c r="J25" s="35"/>
      <c r="K25" s="35"/>
      <c r="L25" s="37" t="str">
        <f>IF(LEN(M25&amp;N25&amp;O25&amp;P25)&gt;0,SUM(M25,N25,O25,P25),"")</f>
        <v/>
      </c>
      <c r="M25" s="35"/>
      <c r="N25" s="35"/>
      <c r="O25" s="35"/>
      <c r="P25" s="35"/>
      <c r="Q25" s="37" t="str">
        <f t="shared" si="0"/>
        <v/>
      </c>
      <c r="R25" s="41"/>
      <c r="S25" s="35"/>
      <c r="T25" s="35"/>
      <c r="U25" s="35"/>
      <c r="V25" s="35"/>
      <c r="W25" s="65" t="str">
        <f t="shared" si="1"/>
        <v/>
      </c>
      <c r="X25" s="72"/>
    </row>
    <row r="26" spans="1:24" ht="14.1" customHeight="1" x14ac:dyDescent="0.25">
      <c r="A26" s="6"/>
      <c r="B26" s="13" t="s">
        <v>11</v>
      </c>
      <c r="C26" s="30" t="s">
        <v>75</v>
      </c>
      <c r="D26" s="37" t="str">
        <f>IF(LEN(D20&amp;D25)&gt;0,SUM(D20)-SUM(D25),"")</f>
        <v/>
      </c>
      <c r="E26" s="41"/>
      <c r="F26" s="37" t="str">
        <f>IF(LEN(F20&amp;F25)&gt;0,SUM(F20)-SUM(F25),"")</f>
        <v/>
      </c>
      <c r="G26" s="37" t="str">
        <f>IF(LEN(G20&amp;G25)&gt;0,SUM(G20)-SUM(G25),"")</f>
        <v/>
      </c>
      <c r="H26" s="41"/>
      <c r="I26" s="37" t="str">
        <f>IF(LEN(I20&amp;I25)&gt;0,SUM(I20)-SUM(I25),"")</f>
        <v/>
      </c>
      <c r="J26" s="37" t="str">
        <f>IF(LEN(J20&amp;J25)&gt;0,SUM(J20)-SUM(J25),"")</f>
        <v/>
      </c>
      <c r="K26" s="37" t="str">
        <f>IF(LEN(K20&amp;K25)&gt;0,SUM(K20)-SUM(K25),"")</f>
        <v/>
      </c>
      <c r="L26" s="37" t="str">
        <f>IF(LEN(L20&amp;L25)&gt;0,SUM(L20)-SUM(L25),"")</f>
        <v/>
      </c>
      <c r="M26" s="41"/>
      <c r="N26" s="41"/>
      <c r="O26" s="41"/>
      <c r="P26" s="41"/>
      <c r="Q26" s="37" t="str">
        <f t="shared" si="0"/>
        <v/>
      </c>
      <c r="R26" s="41"/>
      <c r="S26" s="37">
        <f>IF(LEN(S20&amp;S25)&gt;0,SUM(S20)-SUM(S25),"")</f>
        <v>-791026743</v>
      </c>
      <c r="T26" s="37" t="str">
        <f>IF(LEN(T20&amp;T25)&gt;0,SUM(T20)-SUM(T25),"")</f>
        <v/>
      </c>
      <c r="U26" s="37" t="str">
        <f>IF(LEN(U20&amp;U25)&gt;0,SUM(U20)-SUM(U25),"")</f>
        <v/>
      </c>
      <c r="V26" s="37" t="str">
        <f>IF(LEN(V20&amp;V25)&gt;0,SUM(V20)-SUM(V25),"")</f>
        <v/>
      </c>
      <c r="W26" s="65">
        <f t="shared" si="1"/>
        <v>-791026743</v>
      </c>
      <c r="X26" s="72"/>
    </row>
    <row r="27" spans="1:24" ht="14.1" customHeight="1" x14ac:dyDescent="0.25">
      <c r="A27" s="6"/>
      <c r="B27" s="16" t="s">
        <v>101</v>
      </c>
      <c r="C27" s="23" t="s">
        <v>76</v>
      </c>
      <c r="D27" s="40"/>
      <c r="E27" s="40"/>
      <c r="F27" s="20"/>
      <c r="G27" s="20"/>
      <c r="H27" s="40"/>
      <c r="I27" s="20"/>
      <c r="J27" s="20"/>
      <c r="K27" s="40"/>
      <c r="L27" s="55" t="str">
        <f>IF(LEN(M27&amp;N27&amp;O27&amp;P27)&gt;0,SUM(M27,N27,O27,P27),"")</f>
        <v/>
      </c>
      <c r="M27" s="40"/>
      <c r="N27" s="40"/>
      <c r="O27" s="40"/>
      <c r="P27" s="40"/>
      <c r="Q27" s="55" t="str">
        <f>IF(LEN(D27&amp;E27&amp;H27&amp;K27&amp;L27)&gt;0,SUM(D27,E27,H27,K27,L27),"")</f>
        <v/>
      </c>
      <c r="R27" s="101">
        <f>'[1]Balance Sheet Solvency II'!$Y$43</f>
        <v>348836725</v>
      </c>
      <c r="S27" s="20"/>
      <c r="T27" s="20"/>
      <c r="U27" s="40"/>
      <c r="V27" s="40"/>
      <c r="W27" s="65">
        <f>IF(LEN(R27&amp;U27&amp;V27)&gt;0,SUM(R27,U27,V27),"")</f>
        <v>348836725</v>
      </c>
      <c r="X27" s="6"/>
    </row>
    <row r="28" spans="1:24" ht="14.1" customHeight="1" x14ac:dyDescent="0.25">
      <c r="A28" s="6"/>
      <c r="B28" s="116" t="s">
        <v>4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7"/>
      <c r="X28" s="72"/>
    </row>
    <row r="29" spans="1:24" ht="14.1" customHeight="1" x14ac:dyDescent="0.25">
      <c r="A29" s="6"/>
      <c r="B29" s="18" t="s">
        <v>109</v>
      </c>
      <c r="C29" s="30" t="s">
        <v>77</v>
      </c>
      <c r="D29" s="35"/>
      <c r="E29" s="35"/>
      <c r="F29" s="41"/>
      <c r="G29" s="41"/>
      <c r="H29" s="35"/>
      <c r="I29" s="41"/>
      <c r="J29" s="41"/>
      <c r="K29" s="35"/>
      <c r="L29" s="35"/>
      <c r="M29" s="41"/>
      <c r="N29" s="41"/>
      <c r="O29" s="41"/>
      <c r="P29" s="41"/>
      <c r="Q29" s="37" t="str">
        <f>IF(LEN(D29&amp;E29&amp;H29&amp;K29&amp;L29)&gt;0,SUM(D29,E29,H29,K29,L29),"")</f>
        <v/>
      </c>
      <c r="R29" s="35"/>
      <c r="S29" s="41"/>
      <c r="T29" s="41"/>
      <c r="U29" s="35"/>
      <c r="V29" s="35"/>
      <c r="W29" s="65" t="str">
        <f>IF(LEN(R29&amp;U29&amp;V29)&gt;0,SUM(R29,U29,V29),"")</f>
        <v/>
      </c>
      <c r="X29" s="6"/>
    </row>
    <row r="30" spans="1:24" ht="14.1" customHeight="1" x14ac:dyDescent="0.25">
      <c r="A30" s="6"/>
      <c r="B30" s="18" t="s">
        <v>10</v>
      </c>
      <c r="C30" s="30" t="s">
        <v>78</v>
      </c>
      <c r="D30" s="35"/>
      <c r="E30" s="41"/>
      <c r="F30" s="35"/>
      <c r="G30" s="35"/>
      <c r="H30" s="41"/>
      <c r="I30" s="35"/>
      <c r="J30" s="35"/>
      <c r="K30" s="35"/>
      <c r="L30" s="35"/>
      <c r="M30" s="41"/>
      <c r="N30" s="41"/>
      <c r="O30" s="41"/>
      <c r="P30" s="41"/>
      <c r="Q30" s="37" t="str">
        <f>IF(LEN(D30&amp;F30&amp;G30&amp;I30&amp;J30&amp;K30&amp;L30)&gt;0,SUM(D30,F30,G30,I30,J30,K30,L30),"")</f>
        <v/>
      </c>
      <c r="R30" s="41"/>
      <c r="S30" s="35"/>
      <c r="T30" s="35"/>
      <c r="U30" s="35"/>
      <c r="V30" s="35"/>
      <c r="W30" s="65" t="str">
        <f>IF(LEN(S30&amp;T30&amp;U30&amp;V30)&gt;0,SUM(S30,T30,U30,V30),"")</f>
        <v/>
      </c>
      <c r="X30" s="72"/>
    </row>
    <row r="31" spans="1:24" ht="14.1" customHeight="1" x14ac:dyDescent="0.25">
      <c r="A31" s="6"/>
      <c r="B31" s="18" t="s">
        <v>102</v>
      </c>
      <c r="C31" s="30" t="s">
        <v>79</v>
      </c>
      <c r="D31" s="35"/>
      <c r="E31" s="35"/>
      <c r="F31" s="41"/>
      <c r="G31" s="41"/>
      <c r="H31" s="35"/>
      <c r="I31" s="41"/>
      <c r="J31" s="41"/>
      <c r="K31" s="35"/>
      <c r="L31" s="35"/>
      <c r="M31" s="42"/>
      <c r="N31" s="42"/>
      <c r="O31" s="42"/>
      <c r="P31" s="42"/>
      <c r="Q31" s="37" t="str">
        <f>IF(LEN(D31&amp;E31&amp;H31&amp;K31&amp;L31)&gt;0,SUM(D31,E31,H31,K31,L31),"")</f>
        <v/>
      </c>
      <c r="R31" s="35"/>
      <c r="S31" s="41"/>
      <c r="T31" s="41"/>
      <c r="U31" s="35"/>
      <c r="V31" s="35"/>
      <c r="W31" s="65" t="str">
        <f>IF(LEN(R31&amp;U31&amp;V31)&gt;0,SUM(R31,U31,V31),"")</f>
        <v/>
      </c>
      <c r="X31" s="6"/>
    </row>
    <row r="32" spans="1:24" ht="14.1" customHeight="1" x14ac:dyDescent="0.25">
      <c r="A32" s="6"/>
      <c r="B32" s="10" t="s">
        <v>110</v>
      </c>
      <c r="C32" s="30" t="s">
        <v>80</v>
      </c>
      <c r="D32" s="37" t="str">
        <f>IF(LEN(D16&amp;D20&amp;D27&amp;D29&amp;D30&amp;D31)&gt;0,SUM(D16,D20,D27,D29,D30,D31),"")</f>
        <v/>
      </c>
      <c r="E32" s="37" t="str">
        <f>IF(LEN(E16&amp;F20&amp;G20&amp;E27&amp;E29&amp;E31&amp;F30&amp;G30)&gt;0,SUM(E16,F20,G20,E27,E29,E31,F30,G30),"")</f>
        <v/>
      </c>
      <c r="F32" s="41"/>
      <c r="G32" s="41"/>
      <c r="H32" s="37" t="str">
        <f>IF(LEN(H16&amp;I20&amp;J20&amp;H27&amp;H29&amp;H31&amp;I30&amp;J30)&gt;0,SUM(H16,I20,J20,H27,H29,H31,I30,J30),"")</f>
        <v/>
      </c>
      <c r="I32" s="41"/>
      <c r="J32" s="41"/>
      <c r="K32" s="37" t="str">
        <f>IF(LEN(K16&amp;K20&amp;K27&amp;K29&amp;K30&amp;K31)&gt;0,SUM(K16,K20,K27,K29,K30,K31),"")</f>
        <v/>
      </c>
      <c r="L32" s="37" t="str">
        <f>IF(LEN(L16&amp;L20&amp;L27&amp;L29&amp;L30&amp;L31)&gt;0,SUM(L16,L20,L27,L29,L30,L31),"")</f>
        <v/>
      </c>
      <c r="M32" s="52"/>
      <c r="N32" s="52"/>
      <c r="O32" s="52"/>
      <c r="P32" s="52"/>
      <c r="Q32" s="37" t="str">
        <f>IF(LEN(Q16&amp;Q20&amp;Q27&amp;Q29&amp;Q30&amp;Q31)&gt;0,SUM(Q16,Q20,Q27,Q29,Q30,Q31),"")</f>
        <v/>
      </c>
      <c r="R32" s="37">
        <f>IF(LEN(R16&amp;S20&amp;T20&amp;R27&amp;R29&amp;R31&amp;S30&amp;T30)&gt;0,SUM(R16,S20,T20,R27,R29,R31,S30,T30),"")</f>
        <v>-442190018</v>
      </c>
      <c r="S32" s="41"/>
      <c r="T32" s="41"/>
      <c r="U32" s="37" t="str">
        <f>IF(LEN(U16&amp;U20&amp;U27&amp;U29&amp;U30&amp;U31)&gt;0,SUM(U16,U20,U27,U29,U30,U31),"")</f>
        <v/>
      </c>
      <c r="V32" s="37" t="str">
        <f>IF(LEN(V16&amp;V20&amp;V27&amp;V29&amp;V30&amp;V31),SUM(V16,V20,V27,V29,V30,V31),"")</f>
        <v/>
      </c>
      <c r="W32" s="65">
        <f>IF(LEN(W16&amp;W20&amp;W27&amp;W29&amp;W30&amp;W31)&gt;0,SUM(W16,W20,W27,W29,W30,W31),"")</f>
        <v>-442190018</v>
      </c>
      <c r="X32" s="6"/>
    </row>
    <row r="33" spans="1:24" ht="14.1" customHeight="1" x14ac:dyDescent="0.25">
      <c r="A33" s="6"/>
      <c r="B33" s="10" t="s">
        <v>113</v>
      </c>
      <c r="C33" s="30" t="s">
        <v>81</v>
      </c>
      <c r="D33" s="37" t="str">
        <f>IF(LEN(D32&amp;D17&amp;D25)&gt;0,SUM(D32)-SUM(D17)-SUM(D25),"")</f>
        <v/>
      </c>
      <c r="E33" s="37" t="str">
        <f>IF(LEN(E32&amp;E17&amp;F25&amp;G25)&gt;0,SUM(E32)-SUM(E17)-SUM(F25)-SUM(G25),"")</f>
        <v/>
      </c>
      <c r="F33" s="41"/>
      <c r="G33" s="41"/>
      <c r="H33" s="37" t="str">
        <f>IF(LEN(H32&amp;H17&amp;I25&amp;J25)&gt;0,SUM(H32)-SUM(H17)-SUM(I25)-SUM(J25),"")</f>
        <v/>
      </c>
      <c r="I33" s="41"/>
      <c r="J33" s="41"/>
      <c r="K33" s="37" t="str">
        <f>IF(LEN(K32&amp;K17&amp;K25)&gt;0,SUM(K32)-SUM(K17)-SUM(K25),"")</f>
        <v/>
      </c>
      <c r="L33" s="37" t="str">
        <f>IF(LEN(L32&amp;L25&amp;L17),SUM(L32)-SUM(L25)-SUM(L17),"")</f>
        <v/>
      </c>
      <c r="M33" s="35"/>
      <c r="N33" s="35"/>
      <c r="O33" s="35"/>
      <c r="P33" s="35"/>
      <c r="Q33" s="37" t="str">
        <f>IF(LEN(Q32&amp;Q25&amp;Q17)&gt;0,SUM(Q32)-SUM(Q25)-SUM(Q17),"")</f>
        <v/>
      </c>
      <c r="R33" s="37">
        <f>IF(LEN(R32&amp;R17&amp;S25&amp;T25)&gt;0,SUM(R32)-SUM(R17)-SUM(S25)-SUM(T25),"")</f>
        <v>-442190018</v>
      </c>
      <c r="S33" s="41"/>
      <c r="T33" s="41"/>
      <c r="U33" s="37" t="str">
        <f>IF(LEN(U32&amp;U17&amp;U25)&gt;0,SUM(U32)-SUM(U17)-SUM(U25),"")</f>
        <v/>
      </c>
      <c r="V33" s="37" t="str">
        <f>IF(LEN(V32&amp;V17&amp;V25)&gt;0,SUM(V32)-SUM(V17)-SUM(V25),"")</f>
        <v/>
      </c>
      <c r="W33" s="65">
        <f>IF(LEN(R33&amp;U33&amp;V33)&gt;0,SUM(R33,U33,V33),"")</f>
        <v>-442190018</v>
      </c>
      <c r="X33" s="6"/>
    </row>
    <row r="34" spans="1:24" ht="14.1" customHeight="1" x14ac:dyDescent="0.25">
      <c r="A34" s="6"/>
      <c r="B34" s="10" t="s">
        <v>9</v>
      </c>
      <c r="C34" s="23" t="s">
        <v>82</v>
      </c>
      <c r="D34" s="40"/>
      <c r="E34" s="40"/>
      <c r="F34" s="20"/>
      <c r="G34" s="20"/>
      <c r="H34" s="40"/>
      <c r="I34" s="20"/>
      <c r="J34" s="20"/>
      <c r="K34" s="40"/>
      <c r="L34" s="29"/>
      <c r="M34" s="20"/>
      <c r="N34" s="20"/>
      <c r="O34" s="20"/>
      <c r="P34" s="20"/>
      <c r="Q34" s="55" t="str">
        <f>IF(LEN(D34&amp;E34&amp;H34&amp;K34&amp;L34)&gt;0,SUM(D34,E34,H34,K34,L34),"")</f>
        <v/>
      </c>
      <c r="R34" s="40"/>
      <c r="S34" s="20"/>
      <c r="T34" s="20"/>
      <c r="U34" s="40"/>
      <c r="V34" s="20"/>
      <c r="W34" s="65" t="str">
        <f>IF(LEN(R34&amp;U34)&gt;0,SUM(R34,U34),"")</f>
        <v/>
      </c>
      <c r="X34" s="6"/>
    </row>
    <row r="35" spans="1:24" ht="14.1" customHeight="1" x14ac:dyDescent="0.25">
      <c r="A35" s="6"/>
      <c r="B35" s="116" t="s">
        <v>52</v>
      </c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7"/>
      <c r="X35" s="6"/>
    </row>
    <row r="36" spans="1:24" ht="14.1" customHeight="1" x14ac:dyDescent="0.25">
      <c r="A36" s="6"/>
      <c r="B36" s="118" t="s">
        <v>37</v>
      </c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20"/>
      <c r="X36" s="6"/>
    </row>
    <row r="37" spans="1:24" ht="14.1" customHeight="1" x14ac:dyDescent="0.25">
      <c r="A37" s="6"/>
      <c r="B37" s="13" t="s">
        <v>49</v>
      </c>
      <c r="C37" s="30" t="s">
        <v>83</v>
      </c>
      <c r="D37" s="41"/>
      <c r="E37" s="35"/>
      <c r="F37" s="41"/>
      <c r="G37" s="41"/>
      <c r="H37" s="35"/>
      <c r="I37" s="41"/>
      <c r="J37" s="41"/>
      <c r="K37" s="35"/>
      <c r="L37" s="41"/>
      <c r="M37" s="41"/>
      <c r="N37" s="41"/>
      <c r="O37" s="41"/>
      <c r="P37" s="41"/>
      <c r="Q37" s="59" t="str">
        <f>IF(LEN(E37&amp;H37&amp;K37&amp;Q38&amp;Q39)&gt;0,SUM(E37,H37,K37,Q38,Q39),"")</f>
        <v/>
      </c>
      <c r="R37" s="35"/>
      <c r="S37" s="41"/>
      <c r="T37" s="41"/>
      <c r="U37" s="35"/>
      <c r="V37" s="35"/>
      <c r="W37" s="66" t="str">
        <f>IF(LEN(R37&amp;U37&amp;V37)&gt;0,SUM(R37,U37,V37),"")</f>
        <v/>
      </c>
      <c r="X37" s="6"/>
    </row>
    <row r="38" spans="1:24" ht="14.1" customHeight="1" x14ac:dyDescent="0.25">
      <c r="A38" s="6"/>
      <c r="B38" s="15" t="s">
        <v>50</v>
      </c>
      <c r="C38" s="30" t="s">
        <v>84</v>
      </c>
      <c r="D38" s="35"/>
      <c r="E38" s="41"/>
      <c r="F38" s="41"/>
      <c r="G38" s="41"/>
      <c r="H38" s="41"/>
      <c r="I38" s="41"/>
      <c r="J38" s="41"/>
      <c r="K38" s="41"/>
      <c r="L38" s="35"/>
      <c r="M38" s="41"/>
      <c r="N38" s="41"/>
      <c r="O38" s="41"/>
      <c r="P38" s="41"/>
      <c r="Q38" s="59" t="str">
        <f>IF(LEN(D38&amp;L38)&gt;0,SUM(D38,L38),"")</f>
        <v/>
      </c>
      <c r="R38" s="41"/>
      <c r="S38" s="41"/>
      <c r="T38" s="41"/>
      <c r="U38" s="41"/>
      <c r="V38" s="41"/>
      <c r="W38" s="67"/>
      <c r="X38" s="6"/>
    </row>
    <row r="39" spans="1:24" ht="14.1" customHeight="1" x14ac:dyDescent="0.25">
      <c r="A39" s="6"/>
      <c r="B39" s="15" t="s">
        <v>47</v>
      </c>
      <c r="C39" s="30" t="s">
        <v>85</v>
      </c>
      <c r="D39" s="35"/>
      <c r="E39" s="41"/>
      <c r="F39" s="41"/>
      <c r="G39" s="41"/>
      <c r="H39" s="41"/>
      <c r="I39" s="41"/>
      <c r="J39" s="41"/>
      <c r="K39" s="41"/>
      <c r="L39" s="35"/>
      <c r="M39" s="41"/>
      <c r="N39" s="41"/>
      <c r="O39" s="41"/>
      <c r="P39" s="41"/>
      <c r="Q39" s="59" t="str">
        <f>IF(LEN(D39&amp;L39)&gt;0,SUM(D39,L39),"")</f>
        <v/>
      </c>
      <c r="R39" s="41"/>
      <c r="S39" s="41"/>
      <c r="T39" s="41"/>
      <c r="U39" s="41"/>
      <c r="V39" s="41"/>
      <c r="W39" s="67"/>
      <c r="X39" s="6"/>
    </row>
    <row r="40" spans="1:24" ht="14.1" customHeight="1" x14ac:dyDescent="0.25">
      <c r="A40" s="6"/>
      <c r="B40" s="13" t="s">
        <v>48</v>
      </c>
      <c r="C40" s="30" t="s">
        <v>86</v>
      </c>
      <c r="D40" s="35"/>
      <c r="E40" s="35"/>
      <c r="F40" s="41"/>
      <c r="G40" s="41"/>
      <c r="H40" s="35"/>
      <c r="I40" s="41"/>
      <c r="J40" s="41"/>
      <c r="K40" s="35"/>
      <c r="L40" s="35"/>
      <c r="M40" s="41"/>
      <c r="N40" s="41"/>
      <c r="O40" s="41"/>
      <c r="P40" s="41"/>
      <c r="Q40" s="37" t="str">
        <f>IF(LEN(D40&amp;E40&amp;H40&amp;K40&amp;L40),SUM(D40,E40,H40,K40,L40),"")</f>
        <v/>
      </c>
      <c r="R40" s="35"/>
      <c r="S40" s="41"/>
      <c r="T40" s="41"/>
      <c r="U40" s="35"/>
      <c r="V40" s="35"/>
      <c r="W40" s="65" t="str">
        <f>IF(LEN(R40&amp;U40&amp;V40)&gt;0,SUM(R40,U40,V40),"")</f>
        <v/>
      </c>
      <c r="X40" s="6"/>
    </row>
    <row r="41" spans="1:24" ht="14.1" customHeight="1" x14ac:dyDescent="0.25">
      <c r="A41" s="5"/>
      <c r="B41" s="118" t="s">
        <v>36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20"/>
      <c r="X41" s="5"/>
    </row>
    <row r="42" spans="1:24" ht="14.1" customHeight="1" x14ac:dyDescent="0.25">
      <c r="A42" s="5"/>
      <c r="B42" s="19" t="s">
        <v>51</v>
      </c>
      <c r="C42" s="30" t="s">
        <v>87</v>
      </c>
      <c r="D42" s="35"/>
      <c r="E42" s="35"/>
      <c r="F42" s="41"/>
      <c r="G42" s="41"/>
      <c r="H42" s="35"/>
      <c r="I42" s="41"/>
      <c r="J42" s="41"/>
      <c r="K42" s="35"/>
      <c r="L42" s="35"/>
      <c r="M42" s="41"/>
      <c r="N42" s="41"/>
      <c r="O42" s="41"/>
      <c r="P42" s="41"/>
      <c r="Q42" s="37" t="str">
        <f>IF(LEN(D42&amp;E42&amp;H42&amp;K42&amp;L42)&gt;0,SUM(D42,E42,H42,K42,L42),"")</f>
        <v/>
      </c>
      <c r="R42" s="35"/>
      <c r="S42" s="41"/>
      <c r="T42" s="41"/>
      <c r="U42" s="35"/>
      <c r="V42" s="35"/>
      <c r="W42" s="65" t="str">
        <f>IF(LEN(R42&amp;U42&amp;V42)&gt;0,SUM(R42,U42,V42),"")</f>
        <v/>
      </c>
      <c r="X42" s="5"/>
    </row>
    <row r="43" spans="1:24" ht="14.1" customHeight="1" x14ac:dyDescent="0.25">
      <c r="A43" s="5"/>
      <c r="B43" s="19" t="s">
        <v>61</v>
      </c>
      <c r="C43" s="30" t="s">
        <v>88</v>
      </c>
      <c r="D43" s="43"/>
      <c r="E43" s="35"/>
      <c r="F43" s="41"/>
      <c r="G43" s="41"/>
      <c r="H43" s="35"/>
      <c r="I43" s="41"/>
      <c r="J43" s="41"/>
      <c r="K43" s="35"/>
      <c r="L43" s="35"/>
      <c r="M43" s="41"/>
      <c r="N43" s="41"/>
      <c r="O43" s="41"/>
      <c r="P43" s="41"/>
      <c r="Q43" s="37" t="str">
        <f>IF(LEN(D43&amp;E43&amp;H43&amp;K43&amp;L43)&gt;0,SUM(D43,E43,H43,K43,L43),"")</f>
        <v/>
      </c>
      <c r="R43" s="35"/>
      <c r="S43" s="41"/>
      <c r="T43" s="41"/>
      <c r="U43" s="35"/>
      <c r="V43" s="35"/>
      <c r="W43" s="65" t="str">
        <f>IF(LEN(R43&amp;U43&amp;V43)&gt;0,SUM(R43,U43,V43),"")</f>
        <v/>
      </c>
      <c r="X43" s="5"/>
    </row>
    <row r="44" spans="1:24" ht="14.1" customHeight="1" x14ac:dyDescent="0.25">
      <c r="A44" s="5"/>
      <c r="B44" s="10" t="s">
        <v>66</v>
      </c>
      <c r="C44" s="30" t="s">
        <v>89</v>
      </c>
      <c r="D44" s="44"/>
      <c r="E44" s="44"/>
      <c r="F44" s="8"/>
      <c r="G44" s="8"/>
      <c r="H44" s="44"/>
      <c r="I44" s="8"/>
      <c r="J44" s="8"/>
      <c r="K44" s="44"/>
      <c r="L44" s="44"/>
      <c r="M44" s="8"/>
      <c r="N44" s="8"/>
      <c r="O44" s="8"/>
      <c r="P44" s="8"/>
      <c r="Q44" s="8"/>
      <c r="R44" s="44"/>
      <c r="S44" s="8"/>
      <c r="T44" s="8"/>
      <c r="U44" s="44"/>
      <c r="V44" s="44"/>
      <c r="W44" s="68"/>
      <c r="X44" s="5"/>
    </row>
    <row r="45" spans="1:24" ht="14.1" customHeight="1" x14ac:dyDescent="0.25">
      <c r="A45" s="5"/>
      <c r="B45" s="10" t="s">
        <v>108</v>
      </c>
      <c r="C45" s="30" t="s">
        <v>90</v>
      </c>
      <c r="D45" s="35"/>
      <c r="E45" s="35"/>
      <c r="F45" s="41"/>
      <c r="G45" s="41"/>
      <c r="H45" s="35"/>
      <c r="I45" s="39"/>
      <c r="J45" s="28"/>
      <c r="K45" s="33"/>
      <c r="L45" s="35"/>
      <c r="M45" s="41"/>
      <c r="N45" s="41"/>
      <c r="O45" s="41"/>
      <c r="P45" s="41"/>
      <c r="Q45" s="37" t="str">
        <f t="shared" ref="Q45:Q52" si="2">IF(LEN(D45&amp;E45&amp;H45&amp;K45&amp;L45)&gt;0,SUM(D45,E45,H45,K45,L45),"")</f>
        <v/>
      </c>
      <c r="R45" s="35"/>
      <c r="S45" s="41"/>
      <c r="T45" s="41"/>
      <c r="U45" s="35"/>
      <c r="V45" s="35"/>
      <c r="W45" s="65" t="str">
        <f t="shared" ref="W45:W52" si="3">IF(LEN(R45&amp;U45&amp;V45)&gt;0,SUM(R45,U45,V45),"")</f>
        <v/>
      </c>
      <c r="X45" s="5"/>
    </row>
    <row r="46" spans="1:24" ht="14.1" customHeight="1" x14ac:dyDescent="0.25">
      <c r="A46" s="5"/>
      <c r="B46" s="10" t="s">
        <v>14</v>
      </c>
      <c r="C46" s="30" t="s">
        <v>91</v>
      </c>
      <c r="D46" s="35"/>
      <c r="E46" s="35"/>
      <c r="F46" s="41"/>
      <c r="G46" s="41"/>
      <c r="H46" s="32"/>
      <c r="I46" s="1"/>
      <c r="J46" s="1"/>
      <c r="K46" s="33"/>
      <c r="L46" s="32"/>
      <c r="M46" s="1"/>
      <c r="N46" s="1"/>
      <c r="O46" s="1"/>
      <c r="P46" s="1"/>
      <c r="Q46" s="60" t="str">
        <f t="shared" si="2"/>
        <v/>
      </c>
      <c r="R46" s="32"/>
      <c r="S46" s="1"/>
      <c r="T46" s="1"/>
      <c r="U46" s="33"/>
      <c r="V46" s="35"/>
      <c r="W46" s="65" t="str">
        <f t="shared" si="3"/>
        <v/>
      </c>
      <c r="X46" s="5"/>
    </row>
    <row r="47" spans="1:24" ht="14.1" customHeight="1" x14ac:dyDescent="0.25">
      <c r="A47" s="5"/>
      <c r="B47" s="21" t="s">
        <v>115</v>
      </c>
      <c r="C47" s="30" t="s">
        <v>92</v>
      </c>
      <c r="D47" s="35"/>
      <c r="E47" s="35"/>
      <c r="F47" s="41"/>
      <c r="G47" s="41"/>
      <c r="H47" s="35"/>
      <c r="I47" s="52"/>
      <c r="J47" s="52"/>
      <c r="K47" s="35"/>
      <c r="L47" s="35"/>
      <c r="M47" s="52"/>
      <c r="N47" s="52"/>
      <c r="O47" s="52"/>
      <c r="P47" s="52"/>
      <c r="Q47" s="37" t="str">
        <f t="shared" si="2"/>
        <v/>
      </c>
      <c r="R47" s="35"/>
      <c r="S47" s="52"/>
      <c r="T47" s="52"/>
      <c r="U47" s="35"/>
      <c r="V47" s="35"/>
      <c r="W47" s="65" t="str">
        <f t="shared" si="3"/>
        <v/>
      </c>
      <c r="X47" s="5"/>
    </row>
    <row r="48" spans="1:24" ht="14.1" customHeight="1" x14ac:dyDescent="0.25">
      <c r="A48" s="5"/>
      <c r="B48" s="10" t="s">
        <v>15</v>
      </c>
      <c r="C48" s="30" t="s">
        <v>93</v>
      </c>
      <c r="D48" s="35"/>
      <c r="E48" s="35"/>
      <c r="F48" s="41"/>
      <c r="G48" s="41"/>
      <c r="H48" s="35"/>
      <c r="I48" s="41"/>
      <c r="J48" s="41"/>
      <c r="K48" s="35"/>
      <c r="L48" s="35"/>
      <c r="M48" s="41"/>
      <c r="N48" s="41"/>
      <c r="O48" s="41"/>
      <c r="P48" s="41"/>
      <c r="Q48" s="37" t="str">
        <f t="shared" si="2"/>
        <v/>
      </c>
      <c r="R48" s="35"/>
      <c r="S48" s="41"/>
      <c r="T48" s="41"/>
      <c r="U48" s="35"/>
      <c r="V48" s="35"/>
      <c r="W48" s="65" t="str">
        <f t="shared" si="3"/>
        <v/>
      </c>
      <c r="X48" s="5"/>
    </row>
    <row r="49" spans="1:24" ht="14.1" customHeight="1" x14ac:dyDescent="0.25">
      <c r="A49" s="5"/>
      <c r="B49" s="21" t="s">
        <v>116</v>
      </c>
      <c r="C49" s="30" t="s">
        <v>94</v>
      </c>
      <c r="D49" s="35"/>
      <c r="E49" s="35"/>
      <c r="F49" s="41"/>
      <c r="G49" s="41"/>
      <c r="H49" s="35"/>
      <c r="I49" s="41"/>
      <c r="J49" s="41"/>
      <c r="K49" s="35"/>
      <c r="L49" s="35"/>
      <c r="M49" s="41"/>
      <c r="N49" s="41"/>
      <c r="O49" s="41"/>
      <c r="P49" s="41"/>
      <c r="Q49" s="37" t="str">
        <f t="shared" si="2"/>
        <v/>
      </c>
      <c r="R49" s="35"/>
      <c r="S49" s="41"/>
      <c r="T49" s="41"/>
      <c r="U49" s="35"/>
      <c r="V49" s="35"/>
      <c r="W49" s="65" t="str">
        <f t="shared" si="3"/>
        <v/>
      </c>
      <c r="X49" s="5"/>
    </row>
    <row r="50" spans="1:24" ht="14.1" customHeight="1" x14ac:dyDescent="0.25">
      <c r="A50" s="5"/>
      <c r="B50" s="10" t="s">
        <v>13</v>
      </c>
      <c r="C50" s="30" t="s">
        <v>95</v>
      </c>
      <c r="D50" s="35"/>
      <c r="E50" s="35"/>
      <c r="F50" s="41"/>
      <c r="G50" s="41"/>
      <c r="H50" s="35"/>
      <c r="I50" s="41"/>
      <c r="J50" s="41"/>
      <c r="K50" s="35"/>
      <c r="L50" s="35"/>
      <c r="M50" s="41"/>
      <c r="N50" s="41"/>
      <c r="O50" s="41"/>
      <c r="P50" s="41"/>
      <c r="Q50" s="37" t="str">
        <f t="shared" si="2"/>
        <v/>
      </c>
      <c r="R50" s="35"/>
      <c r="S50" s="41"/>
      <c r="T50" s="41"/>
      <c r="U50" s="35"/>
      <c r="V50" s="35"/>
      <c r="W50" s="65" t="str">
        <f t="shared" si="3"/>
        <v/>
      </c>
      <c r="X50" s="5"/>
    </row>
    <row r="51" spans="1:24" ht="14.1" customHeight="1" x14ac:dyDescent="0.25">
      <c r="A51" s="5"/>
      <c r="B51" s="22" t="s">
        <v>114</v>
      </c>
      <c r="C51" s="31" t="s">
        <v>96</v>
      </c>
      <c r="D51" s="45"/>
      <c r="E51" s="45"/>
      <c r="F51" s="42"/>
      <c r="G51" s="42"/>
      <c r="H51" s="45"/>
      <c r="I51" s="42"/>
      <c r="J51" s="42"/>
      <c r="K51" s="45"/>
      <c r="L51" s="45"/>
      <c r="M51" s="42"/>
      <c r="N51" s="42"/>
      <c r="O51" s="42"/>
      <c r="P51" s="42"/>
      <c r="Q51" s="4" t="str">
        <f t="shared" si="2"/>
        <v/>
      </c>
      <c r="R51" s="45"/>
      <c r="S51" s="42"/>
      <c r="T51" s="42"/>
      <c r="U51" s="45"/>
      <c r="V51" s="45"/>
      <c r="W51" s="69" t="str">
        <f t="shared" si="3"/>
        <v/>
      </c>
      <c r="X51" s="5"/>
    </row>
    <row r="52" spans="1:24" ht="14.1" customHeight="1" x14ac:dyDescent="0.25">
      <c r="A52" s="5"/>
      <c r="B52" s="14" t="s">
        <v>45</v>
      </c>
      <c r="C52" s="26" t="s">
        <v>97</v>
      </c>
      <c r="D52" s="46"/>
      <c r="E52" s="46"/>
      <c r="F52" s="49"/>
      <c r="G52" s="49"/>
      <c r="H52" s="46"/>
      <c r="I52" s="49"/>
      <c r="J52" s="49"/>
      <c r="K52" s="46"/>
      <c r="L52" s="46"/>
      <c r="M52" s="49"/>
      <c r="N52" s="49"/>
      <c r="O52" s="49"/>
      <c r="P52" s="49"/>
      <c r="Q52" s="61" t="str">
        <f t="shared" si="2"/>
        <v/>
      </c>
      <c r="R52" s="46"/>
      <c r="S52" s="49"/>
      <c r="T52" s="49"/>
      <c r="U52" s="46"/>
      <c r="V52" s="46"/>
      <c r="W52" s="70" t="str">
        <f t="shared" si="3"/>
        <v/>
      </c>
      <c r="X52" s="5"/>
    </row>
  </sheetData>
  <mergeCells count="23">
    <mergeCell ref="B35:W35"/>
    <mergeCell ref="B36:W36"/>
    <mergeCell ref="B41:W41"/>
    <mergeCell ref="W13:W14"/>
    <mergeCell ref="X13:X14"/>
    <mergeCell ref="B18:W18"/>
    <mergeCell ref="B19:W19"/>
    <mergeCell ref="B28:W28"/>
    <mergeCell ref="L13:P13"/>
    <mergeCell ref="Q13:Q14"/>
    <mergeCell ref="R13:T13"/>
    <mergeCell ref="U13:U14"/>
    <mergeCell ref="V13:V14"/>
    <mergeCell ref="B10:F10"/>
    <mergeCell ref="D13:D14"/>
    <mergeCell ref="E13:G13"/>
    <mergeCell ref="H13:J13"/>
    <mergeCell ref="K13:K14"/>
    <mergeCell ref="B3:F3"/>
    <mergeCell ref="B4:F4"/>
    <mergeCell ref="B5:F5"/>
    <mergeCell ref="B7:W7"/>
    <mergeCell ref="B9:F9"/>
  </mergeCells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F8" sqref="F8"/>
    </sheetView>
  </sheetViews>
  <sheetFormatPr baseColWidth="10" defaultRowHeight="13.2" x14ac:dyDescent="0.25"/>
  <cols>
    <col min="1" max="1" width="3.109375" customWidth="1"/>
    <col min="2" max="3" width="22" customWidth="1"/>
  </cols>
  <sheetData>
    <row r="1" spans="1:3" ht="14.1" customHeight="1" x14ac:dyDescent="0.25"/>
    <row r="2" spans="1:3" ht="14.1" customHeight="1" x14ac:dyDescent="0.25">
      <c r="A2" s="73"/>
    </row>
    <row r="3" spans="1:3" ht="14.1" customHeight="1" x14ac:dyDescent="0.25"/>
    <row r="4" spans="1:3" ht="14.1" customHeight="1" x14ac:dyDescent="0.25"/>
    <row r="5" spans="1:3" ht="14.1" customHeight="1" x14ac:dyDescent="0.25">
      <c r="B5" s="74" t="s">
        <v>38</v>
      </c>
      <c r="C5" s="99">
        <v>46022</v>
      </c>
    </row>
    <row r="6" spans="1:3" ht="14.1" customHeight="1" x14ac:dyDescent="0.25">
      <c r="B6" s="74" t="s">
        <v>44</v>
      </c>
      <c r="C6" s="100" t="s">
        <v>127</v>
      </c>
    </row>
    <row r="7" spans="1:3" ht="14.1" customHeight="1" x14ac:dyDescent="0.25">
      <c r="B7" s="74" t="s">
        <v>107</v>
      </c>
      <c r="C7" s="100" t="s">
        <v>128</v>
      </c>
    </row>
    <row r="8" spans="1:3" ht="14.1" customHeight="1" x14ac:dyDescent="0.25">
      <c r="A8" s="17"/>
      <c r="B8" s="74" t="s">
        <v>124</v>
      </c>
      <c r="C8" s="100" t="s">
        <v>129</v>
      </c>
    </row>
    <row r="9" spans="1:3" ht="14.1" customHeight="1" x14ac:dyDescent="0.25">
      <c r="B9" s="74" t="s">
        <v>56</v>
      </c>
      <c r="C9" s="77" t="s">
        <v>125</v>
      </c>
    </row>
    <row r="10" spans="1:3" ht="14.1" customHeight="1" x14ac:dyDescent="0.25">
      <c r="B10" s="74" t="s">
        <v>64</v>
      </c>
      <c r="C10" s="3" t="s">
        <v>1</v>
      </c>
    </row>
    <row r="11" spans="1:3" ht="14.1" customHeight="1" x14ac:dyDescent="0.25">
      <c r="B11" s="74" t="s">
        <v>65</v>
      </c>
      <c r="C11" s="3" t="s">
        <v>2</v>
      </c>
    </row>
    <row r="12" spans="1:3" ht="14.1" customHeight="1" x14ac:dyDescent="0.25">
      <c r="B12" s="74" t="s">
        <v>63</v>
      </c>
      <c r="C12" s="3" t="s">
        <v>2</v>
      </c>
    </row>
    <row r="13" spans="1:3" ht="14.1" customHeight="1" x14ac:dyDescent="0.25">
      <c r="B13" s="74" t="s">
        <v>42</v>
      </c>
      <c r="C13" s="3" t="s">
        <v>1</v>
      </c>
    </row>
    <row r="14" spans="1:3" ht="14.1" customHeight="1" x14ac:dyDescent="0.25">
      <c r="B14" s="74" t="s">
        <v>43</v>
      </c>
      <c r="C14" s="3" t="s">
        <v>2</v>
      </c>
    </row>
    <row r="15" spans="1:3" ht="14.1" customHeight="1" x14ac:dyDescent="0.25">
      <c r="B15" s="74" t="s">
        <v>41</v>
      </c>
      <c r="C15" s="3" t="s">
        <v>2</v>
      </c>
    </row>
    <row r="16" spans="1:3" ht="14.1" customHeight="1" x14ac:dyDescent="0.25">
      <c r="B16" s="126" t="s">
        <v>46</v>
      </c>
      <c r="C16" s="127"/>
    </row>
    <row r="17" spans="2:3" ht="14.1" customHeight="1" x14ac:dyDescent="0.25">
      <c r="B17" s="75" t="s">
        <v>103</v>
      </c>
      <c r="C17" s="78" t="s">
        <v>103</v>
      </c>
    </row>
    <row r="18" spans="2:3" ht="14.1" customHeight="1" x14ac:dyDescent="0.25">
      <c r="B18" s="62"/>
      <c r="C18" s="5"/>
    </row>
    <row r="19" spans="2:3" ht="14.1" customHeight="1" x14ac:dyDescent="0.25">
      <c r="B19" s="75" t="s">
        <v>123</v>
      </c>
      <c r="C19" s="38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'@lists'!$A$1:$C$1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S19"/>
  <sheetViews>
    <sheetView workbookViewId="0">
      <selection sqref="A1:S19"/>
    </sheetView>
  </sheetViews>
  <sheetFormatPr baseColWidth="10" defaultRowHeight="13.2" x14ac:dyDescent="0.25"/>
  <cols>
    <col min="1" max="1" width="3.109375" customWidth="1"/>
    <col min="2" max="2" width="37.5546875" customWidth="1"/>
    <col min="3" max="3" width="11" customWidth="1"/>
    <col min="4" max="19" width="12.88671875" customWidth="1"/>
  </cols>
  <sheetData>
    <row r="1" spans="1:19" ht="12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9" ht="12" customHeight="1" x14ac:dyDescent="0.25">
      <c r="A2" s="62"/>
      <c r="B2" s="128"/>
      <c r="C2" s="103"/>
      <c r="D2" s="103"/>
      <c r="E2" s="129"/>
      <c r="F2" s="62"/>
      <c r="G2" s="62"/>
      <c r="H2" s="62"/>
      <c r="I2" s="62"/>
      <c r="J2" s="62"/>
      <c r="K2" s="62"/>
      <c r="L2" s="62"/>
      <c r="M2" s="62"/>
      <c r="N2" s="62"/>
    </row>
    <row r="3" spans="1:19" ht="12" customHeight="1" x14ac:dyDescent="0.25">
      <c r="A3" s="62"/>
      <c r="B3" s="128"/>
      <c r="C3" s="103"/>
      <c r="D3" s="103"/>
      <c r="E3" s="129"/>
      <c r="F3" s="62"/>
      <c r="G3" s="62"/>
      <c r="H3" s="62"/>
      <c r="I3" s="62"/>
      <c r="J3" s="62"/>
      <c r="K3" s="62"/>
      <c r="L3" s="62"/>
      <c r="M3" s="62"/>
      <c r="N3" s="62"/>
    </row>
    <row r="4" spans="1:19" ht="12" customHeight="1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9" ht="12" customHeight="1" x14ac:dyDescent="0.25">
      <c r="A5" s="62"/>
      <c r="B5" s="79" t="s">
        <v>105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9" ht="12" customHeight="1" x14ac:dyDescent="0.25">
      <c r="A6" s="62"/>
      <c r="B6" s="130" t="s">
        <v>60</v>
      </c>
      <c r="C6" s="103"/>
      <c r="D6" s="103"/>
      <c r="E6" s="129"/>
      <c r="F6" s="62"/>
      <c r="G6" s="62"/>
      <c r="H6" s="62"/>
      <c r="I6" s="62"/>
      <c r="J6" s="62"/>
      <c r="K6" s="62"/>
      <c r="L6" s="62"/>
      <c r="M6" s="62"/>
      <c r="N6" s="62"/>
    </row>
    <row r="7" spans="1:19" ht="12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9" ht="29.1" customHeight="1" x14ac:dyDescent="0.25">
      <c r="A8" s="62"/>
      <c r="B8" s="34"/>
      <c r="C8" s="85"/>
      <c r="D8" s="110" t="s">
        <v>59</v>
      </c>
      <c r="E8" s="112" t="s">
        <v>57</v>
      </c>
      <c r="F8" s="113"/>
      <c r="G8" s="114"/>
      <c r="H8" s="112" t="s">
        <v>62</v>
      </c>
      <c r="I8" s="113"/>
      <c r="J8" s="114"/>
      <c r="K8" s="131" t="s">
        <v>7</v>
      </c>
      <c r="L8" s="131" t="s">
        <v>3</v>
      </c>
      <c r="M8" s="131" t="s">
        <v>118</v>
      </c>
      <c r="N8" s="125" t="s">
        <v>54</v>
      </c>
      <c r="O8" s="113"/>
      <c r="P8" s="114"/>
      <c r="Q8" s="131" t="s">
        <v>6</v>
      </c>
      <c r="R8" s="131" t="s">
        <v>55</v>
      </c>
      <c r="S8" s="133" t="s">
        <v>117</v>
      </c>
    </row>
    <row r="9" spans="1:19" ht="93" customHeight="1" x14ac:dyDescent="0.25">
      <c r="A9" s="62"/>
      <c r="B9" s="62"/>
      <c r="C9" s="80"/>
      <c r="D9" s="111"/>
      <c r="E9" s="47"/>
      <c r="F9" s="54" t="s">
        <v>40</v>
      </c>
      <c r="G9" s="57" t="s">
        <v>39</v>
      </c>
      <c r="H9" s="47"/>
      <c r="I9" s="54" t="s">
        <v>40</v>
      </c>
      <c r="J9" s="57" t="s">
        <v>39</v>
      </c>
      <c r="K9" s="132"/>
      <c r="L9" s="132"/>
      <c r="M9" s="138"/>
      <c r="N9" s="47"/>
      <c r="O9" s="54" t="s">
        <v>40</v>
      </c>
      <c r="P9" s="57" t="s">
        <v>39</v>
      </c>
      <c r="Q9" s="132"/>
      <c r="R9" s="132"/>
      <c r="S9" s="134"/>
    </row>
    <row r="10" spans="1:19" ht="12" customHeight="1" x14ac:dyDescent="0.25">
      <c r="A10" s="62"/>
      <c r="B10" s="80"/>
      <c r="C10" s="80"/>
      <c r="D10" s="2" t="s">
        <v>16</v>
      </c>
      <c r="E10" s="31" t="s">
        <v>17</v>
      </c>
      <c r="F10" s="90" t="s">
        <v>18</v>
      </c>
      <c r="G10" s="31" t="s">
        <v>19</v>
      </c>
      <c r="H10" s="30" t="s">
        <v>20</v>
      </c>
      <c r="I10" s="51" t="s">
        <v>21</v>
      </c>
      <c r="J10" s="30" t="s">
        <v>22</v>
      </c>
      <c r="K10" s="30" t="s">
        <v>23</v>
      </c>
      <c r="L10" s="30" t="s">
        <v>24</v>
      </c>
      <c r="M10" s="51" t="s">
        <v>29</v>
      </c>
      <c r="N10" s="93" t="s">
        <v>30</v>
      </c>
      <c r="O10" s="51" t="s">
        <v>31</v>
      </c>
      <c r="P10" s="30" t="s">
        <v>32</v>
      </c>
      <c r="Q10" s="30" t="s">
        <v>33</v>
      </c>
      <c r="R10" s="30" t="s">
        <v>34</v>
      </c>
      <c r="S10" s="97" t="s">
        <v>35</v>
      </c>
    </row>
    <row r="11" spans="1:19" ht="18" customHeight="1" x14ac:dyDescent="0.25">
      <c r="A11" s="62"/>
      <c r="B11" s="11" t="s">
        <v>112</v>
      </c>
      <c r="C11" s="63" t="s">
        <v>67</v>
      </c>
      <c r="D11" s="87"/>
      <c r="E11" s="88"/>
      <c r="F11" s="91"/>
      <c r="G11" s="91"/>
      <c r="H11" s="87"/>
      <c r="I11" s="89"/>
      <c r="J11" s="89"/>
      <c r="K11" s="87"/>
      <c r="L11" s="87"/>
      <c r="M11" s="87"/>
      <c r="N11" s="94"/>
      <c r="O11" s="89"/>
      <c r="P11" s="89"/>
      <c r="Q11" s="87"/>
      <c r="R11" s="87"/>
      <c r="S11" s="98"/>
    </row>
    <row r="12" spans="1:19" ht="68.099999999999994" customHeight="1" x14ac:dyDescent="0.25">
      <c r="A12" s="62"/>
      <c r="B12" s="81" t="s">
        <v>120</v>
      </c>
      <c r="C12" s="23" t="s">
        <v>68</v>
      </c>
      <c r="D12" s="24"/>
      <c r="E12" s="24"/>
      <c r="F12" s="76"/>
      <c r="G12" s="76"/>
      <c r="H12" s="24"/>
      <c r="I12" s="76"/>
      <c r="J12" s="76"/>
      <c r="K12" s="24"/>
      <c r="L12" s="24"/>
      <c r="M12" s="24"/>
      <c r="N12" s="95"/>
      <c r="O12" s="76"/>
      <c r="P12" s="76"/>
      <c r="Q12" s="24"/>
      <c r="R12" s="24"/>
      <c r="S12" s="92"/>
    </row>
    <row r="13" spans="1:19" ht="14.1" customHeight="1" x14ac:dyDescent="0.25">
      <c r="A13" s="62"/>
      <c r="B13" s="135" t="s">
        <v>111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36"/>
    </row>
    <row r="14" spans="1:19" ht="14.1" customHeight="1" x14ac:dyDescent="0.25">
      <c r="A14" s="62"/>
      <c r="B14" s="124" t="s">
        <v>8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37"/>
    </row>
    <row r="15" spans="1:19" ht="12" customHeight="1" x14ac:dyDescent="0.25">
      <c r="A15" s="62"/>
      <c r="B15" s="82" t="s">
        <v>53</v>
      </c>
      <c r="C15" s="30" t="s">
        <v>69</v>
      </c>
      <c r="D15" s="87"/>
      <c r="E15" s="89"/>
      <c r="F15" s="87"/>
      <c r="G15" s="87"/>
      <c r="H15" s="89"/>
      <c r="I15" s="87"/>
      <c r="J15" s="87"/>
      <c r="K15" s="87"/>
      <c r="L15" s="87"/>
      <c r="M15" s="87"/>
      <c r="N15" s="96"/>
      <c r="O15" s="87"/>
      <c r="P15" s="87"/>
      <c r="Q15" s="87"/>
      <c r="R15" s="87"/>
      <c r="S15" s="98"/>
    </row>
    <row r="16" spans="1:19" ht="47.1" customHeight="1" x14ac:dyDescent="0.25">
      <c r="A16" s="62"/>
      <c r="B16" s="83" t="s">
        <v>119</v>
      </c>
      <c r="C16" s="30" t="s">
        <v>74</v>
      </c>
      <c r="D16" s="87"/>
      <c r="E16" s="89"/>
      <c r="F16" s="87"/>
      <c r="G16" s="87"/>
      <c r="H16" s="89"/>
      <c r="I16" s="87"/>
      <c r="J16" s="87"/>
      <c r="K16" s="87"/>
      <c r="L16" s="87"/>
      <c r="M16" s="87"/>
      <c r="N16" s="96"/>
      <c r="O16" s="87"/>
      <c r="P16" s="87"/>
      <c r="Q16" s="87"/>
      <c r="R16" s="87"/>
      <c r="S16" s="98"/>
    </row>
    <row r="17" spans="1:19" ht="39" customHeight="1" x14ac:dyDescent="0.25">
      <c r="A17" s="62"/>
      <c r="B17" s="83" t="s">
        <v>12</v>
      </c>
      <c r="C17" s="30" t="s">
        <v>75</v>
      </c>
      <c r="D17" s="87"/>
      <c r="E17" s="89"/>
      <c r="F17" s="87"/>
      <c r="G17" s="87"/>
      <c r="H17" s="89"/>
      <c r="I17" s="87"/>
      <c r="J17" s="87"/>
      <c r="K17" s="87"/>
      <c r="L17" s="87"/>
      <c r="M17" s="87"/>
      <c r="N17" s="96"/>
      <c r="O17" s="87"/>
      <c r="P17" s="87"/>
      <c r="Q17" s="87"/>
      <c r="R17" s="87"/>
      <c r="S17" s="98"/>
    </row>
    <row r="18" spans="1:19" ht="12" customHeight="1" x14ac:dyDescent="0.25">
      <c r="A18" s="62"/>
      <c r="B18" s="84" t="s">
        <v>101</v>
      </c>
      <c r="C18" s="30" t="s">
        <v>76</v>
      </c>
      <c r="D18" s="87"/>
      <c r="E18" s="87"/>
      <c r="F18" s="89"/>
      <c r="G18" s="89"/>
      <c r="H18" s="87"/>
      <c r="I18" s="89"/>
      <c r="J18" s="89"/>
      <c r="K18" s="87"/>
      <c r="L18" s="87"/>
      <c r="M18" s="87"/>
      <c r="N18" s="94"/>
      <c r="O18" s="89"/>
      <c r="P18" s="89"/>
      <c r="Q18" s="87"/>
      <c r="R18" s="87"/>
      <c r="S18" s="98"/>
    </row>
    <row r="19" spans="1:19" ht="12" customHeight="1" x14ac:dyDescent="0.25">
      <c r="A19" s="62"/>
      <c r="B19" s="81" t="s">
        <v>110</v>
      </c>
      <c r="C19" s="86" t="s">
        <v>80</v>
      </c>
      <c r="D19" s="24"/>
      <c r="E19" s="24"/>
      <c r="F19" s="76"/>
      <c r="G19" s="76"/>
      <c r="H19" s="24"/>
      <c r="I19" s="76"/>
      <c r="J19" s="76"/>
      <c r="K19" s="24"/>
      <c r="L19" s="24"/>
      <c r="M19" s="24"/>
      <c r="N19" s="95"/>
      <c r="O19" s="76"/>
      <c r="P19" s="76"/>
      <c r="Q19" s="24"/>
      <c r="R19" s="24"/>
      <c r="S19" s="92"/>
    </row>
  </sheetData>
  <mergeCells count="15">
    <mergeCell ref="Q8:Q9"/>
    <mergeCell ref="R8:R9"/>
    <mergeCell ref="S8:S9"/>
    <mergeCell ref="B13:S13"/>
    <mergeCell ref="B14:S14"/>
    <mergeCell ref="H8:J8"/>
    <mergeCell ref="K8:K9"/>
    <mergeCell ref="L8:L9"/>
    <mergeCell ref="M8:M9"/>
    <mergeCell ref="N8:P8"/>
    <mergeCell ref="B2:E2"/>
    <mergeCell ref="B3:E3"/>
    <mergeCell ref="B6:E6"/>
    <mergeCell ref="D8:D9"/>
    <mergeCell ref="E8:G8"/>
  </mergeCells>
  <pageMargins left="0.7" right="0.7" top="0.75" bottom="0.75" header="0.3" footer="0.3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"/>
  <sheetViews>
    <sheetView workbookViewId="0"/>
  </sheetViews>
  <sheetFormatPr baseColWidth="10" defaultRowHeight="13.2" x14ac:dyDescent="0.25"/>
  <sheetData>
    <row r="1" spans="1:3" x14ac:dyDescent="0.25">
      <c r="A1" t="s">
        <v>0</v>
      </c>
      <c r="B1" t="s">
        <v>103</v>
      </c>
      <c r="C1" t="s">
        <v>106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7578F2-F95E-478A-B139-8044BDAFD7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33179A-2B1C-4D45-8A1F-42C878ED6EA4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customXml/itemProps3.xml><?xml version="1.0" encoding="utf-8"?>
<ds:datastoreItem xmlns:ds="http://schemas.openxmlformats.org/officeDocument/2006/customXml" ds:itemID="{ED237AB7-E7D4-49B6-B14A-8C1ECDB3A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620</vt:i4>
      </vt:variant>
    </vt:vector>
  </HeadingPairs>
  <TitlesOfParts>
    <vt:vector size="624" baseType="lpstr">
      <vt:lpstr>S120101</vt:lpstr>
      <vt:lpstr>Context</vt:lpstr>
      <vt:lpstr>S12010201D</vt:lpstr>
      <vt:lpstr>@lists</vt:lpstr>
      <vt:lpstr>_S120101_R0010_C0020</vt:lpstr>
      <vt:lpstr>_S120101_R0010_C0030</vt:lpstr>
      <vt:lpstr>_S120101_R0010_C0040</vt:lpstr>
      <vt:lpstr>_S120101_R0010_C0050</vt:lpstr>
      <vt:lpstr>_S120101_R0010_C0060</vt:lpstr>
      <vt:lpstr>_S120101_R0010_C0070</vt:lpstr>
      <vt:lpstr>_S120101_R0010_C0080</vt:lpstr>
      <vt:lpstr>_S120101_R0010_C0090</vt:lpstr>
      <vt:lpstr>_S120101_R0010_C0100</vt:lpstr>
      <vt:lpstr>_S120101_R0010_C0110</vt:lpstr>
      <vt:lpstr>_S120101_R0010_C0120</vt:lpstr>
      <vt:lpstr>_S120101_R0010_C0130</vt:lpstr>
      <vt:lpstr>_S120101_R0010_C0140</vt:lpstr>
      <vt:lpstr>_S120101_R0010_C0150</vt:lpstr>
      <vt:lpstr>_S120101_R0010_C0160</vt:lpstr>
      <vt:lpstr>_S120101_R0010_C0170</vt:lpstr>
      <vt:lpstr>_S120101_R0010_C0180</vt:lpstr>
      <vt:lpstr>_S120101_R0010_C0190</vt:lpstr>
      <vt:lpstr>_S120101_R0010_C0200</vt:lpstr>
      <vt:lpstr>_S120101_R0010_C0210</vt:lpstr>
      <vt:lpstr>_S120101_R0020_C0020</vt:lpstr>
      <vt:lpstr>_S120101_R0020_C0030</vt:lpstr>
      <vt:lpstr>_S120101_R0020_C0040</vt:lpstr>
      <vt:lpstr>_S120101_R0020_C0050</vt:lpstr>
      <vt:lpstr>_S120101_R0020_C0060</vt:lpstr>
      <vt:lpstr>_S120101_R0020_C0070</vt:lpstr>
      <vt:lpstr>_S120101_R0020_C0080</vt:lpstr>
      <vt:lpstr>_S120101_R0020_C0090</vt:lpstr>
      <vt:lpstr>_S120101_R0020_C0100</vt:lpstr>
      <vt:lpstr>_S120101_R0020_C0110</vt:lpstr>
      <vt:lpstr>_S120101_R0020_C0120</vt:lpstr>
      <vt:lpstr>_S120101_R0020_C0130</vt:lpstr>
      <vt:lpstr>_S120101_R0020_C0140</vt:lpstr>
      <vt:lpstr>_S120101_R0020_C0150</vt:lpstr>
      <vt:lpstr>_S120101_R0020_C0160</vt:lpstr>
      <vt:lpstr>_S120101_R0020_C0170</vt:lpstr>
      <vt:lpstr>_S120101_R0020_C0180</vt:lpstr>
      <vt:lpstr>_S120101_R0020_C0190</vt:lpstr>
      <vt:lpstr>_S120101_R0020_C0200</vt:lpstr>
      <vt:lpstr>_S120101_R0020_C0210</vt:lpstr>
      <vt:lpstr>_S120101_R0030_C0020</vt:lpstr>
      <vt:lpstr>_S120101_R0030_C0030</vt:lpstr>
      <vt:lpstr>_S120101_R0030_C0040</vt:lpstr>
      <vt:lpstr>_S120101_R0030_C0050</vt:lpstr>
      <vt:lpstr>_S120101_R0030_C0060</vt:lpstr>
      <vt:lpstr>_S120101_R0030_C0070</vt:lpstr>
      <vt:lpstr>_S120101_R0030_C0080</vt:lpstr>
      <vt:lpstr>_S120101_R0030_C0090</vt:lpstr>
      <vt:lpstr>_S120101_R0030_C0100</vt:lpstr>
      <vt:lpstr>_S120101_R0030_C0110</vt:lpstr>
      <vt:lpstr>_S120101_R0030_C0120</vt:lpstr>
      <vt:lpstr>_S120101_R0030_C0130</vt:lpstr>
      <vt:lpstr>_S120101_R0030_C0140</vt:lpstr>
      <vt:lpstr>_S120101_R0030_C0150</vt:lpstr>
      <vt:lpstr>_S120101_R0030_C0160</vt:lpstr>
      <vt:lpstr>_S120101_R0030_C0170</vt:lpstr>
      <vt:lpstr>_S120101_R0030_C0180</vt:lpstr>
      <vt:lpstr>_S120101_R0030_C0190</vt:lpstr>
      <vt:lpstr>_S120101_R0030_C0200</vt:lpstr>
      <vt:lpstr>_S120101_R0030_C0210</vt:lpstr>
      <vt:lpstr>_S120101_R0040_C0020</vt:lpstr>
      <vt:lpstr>_S120101_R0040_C0030</vt:lpstr>
      <vt:lpstr>_S120101_R0040_C0040</vt:lpstr>
      <vt:lpstr>_S120101_R0040_C0050</vt:lpstr>
      <vt:lpstr>_S120101_R0040_C0060</vt:lpstr>
      <vt:lpstr>_S120101_R0040_C0070</vt:lpstr>
      <vt:lpstr>_S120101_R0040_C0080</vt:lpstr>
      <vt:lpstr>_S120101_R0040_C0090</vt:lpstr>
      <vt:lpstr>_S120101_R0040_C0100</vt:lpstr>
      <vt:lpstr>_S120101_R0040_C0110</vt:lpstr>
      <vt:lpstr>_S120101_R0040_C0120</vt:lpstr>
      <vt:lpstr>_S120101_R0040_C0130</vt:lpstr>
      <vt:lpstr>_S120101_R0040_C0140</vt:lpstr>
      <vt:lpstr>_S120101_R0040_C0150</vt:lpstr>
      <vt:lpstr>_S120101_R0040_C0160</vt:lpstr>
      <vt:lpstr>_S120101_R0040_C0170</vt:lpstr>
      <vt:lpstr>_S120101_R0040_C0180</vt:lpstr>
      <vt:lpstr>_S120101_R0040_C0190</vt:lpstr>
      <vt:lpstr>_S120101_R0040_C0200</vt:lpstr>
      <vt:lpstr>_S120101_R0040_C0210</vt:lpstr>
      <vt:lpstr>_S120101_R0050_C0020</vt:lpstr>
      <vt:lpstr>_S120101_R0050_C0030</vt:lpstr>
      <vt:lpstr>_S120101_R0050_C0040</vt:lpstr>
      <vt:lpstr>_S120101_R0050_C0050</vt:lpstr>
      <vt:lpstr>_S120101_R0050_C0060</vt:lpstr>
      <vt:lpstr>_S120101_R0050_C0070</vt:lpstr>
      <vt:lpstr>_S120101_R0050_C0080</vt:lpstr>
      <vt:lpstr>_S120101_R0050_C0090</vt:lpstr>
      <vt:lpstr>_S120101_R0050_C0100</vt:lpstr>
      <vt:lpstr>_S120101_R0050_C0110</vt:lpstr>
      <vt:lpstr>_S120101_R0050_C0120</vt:lpstr>
      <vt:lpstr>_S120101_R0050_C0130</vt:lpstr>
      <vt:lpstr>_S120101_R0050_C0140</vt:lpstr>
      <vt:lpstr>_S120101_R0050_C0150</vt:lpstr>
      <vt:lpstr>_S120101_R0050_C0160</vt:lpstr>
      <vt:lpstr>_S120101_R0050_C0170</vt:lpstr>
      <vt:lpstr>_S120101_R0050_C0180</vt:lpstr>
      <vt:lpstr>_S120101_R0050_C0190</vt:lpstr>
      <vt:lpstr>_S120101_R0050_C0200</vt:lpstr>
      <vt:lpstr>_S120101_R0050_C0210</vt:lpstr>
      <vt:lpstr>_S120101_R0060_C0020</vt:lpstr>
      <vt:lpstr>_S120101_R0060_C0030</vt:lpstr>
      <vt:lpstr>_S120101_R0060_C0040</vt:lpstr>
      <vt:lpstr>_S120101_R0060_C0050</vt:lpstr>
      <vt:lpstr>_S120101_R0060_C0060</vt:lpstr>
      <vt:lpstr>_S120101_R0060_C0070</vt:lpstr>
      <vt:lpstr>_S120101_R0060_C0080</vt:lpstr>
      <vt:lpstr>_S120101_R0060_C0090</vt:lpstr>
      <vt:lpstr>_S120101_R0060_C0100</vt:lpstr>
      <vt:lpstr>_S120101_R0060_C0110</vt:lpstr>
      <vt:lpstr>_S120101_R0060_C0120</vt:lpstr>
      <vt:lpstr>_S120101_R0060_C0130</vt:lpstr>
      <vt:lpstr>_S120101_R0060_C0140</vt:lpstr>
      <vt:lpstr>_S120101_R0060_C0150</vt:lpstr>
      <vt:lpstr>_S120101_R0060_C0160</vt:lpstr>
      <vt:lpstr>_S120101_R0060_C0170</vt:lpstr>
      <vt:lpstr>_S120101_R0060_C0180</vt:lpstr>
      <vt:lpstr>_S120101_R0060_C0190</vt:lpstr>
      <vt:lpstr>_S120101_R0060_C0200</vt:lpstr>
      <vt:lpstr>_S120101_R0060_C0210</vt:lpstr>
      <vt:lpstr>_S120101_R0070_C0020</vt:lpstr>
      <vt:lpstr>_S120101_R0070_C0030</vt:lpstr>
      <vt:lpstr>_S120101_R0070_C0040</vt:lpstr>
      <vt:lpstr>_S120101_R0070_C0050</vt:lpstr>
      <vt:lpstr>_S120101_R0070_C0060</vt:lpstr>
      <vt:lpstr>_S120101_R0070_C0070</vt:lpstr>
      <vt:lpstr>_S120101_R0070_C0080</vt:lpstr>
      <vt:lpstr>_S120101_R0070_C0090</vt:lpstr>
      <vt:lpstr>_S120101_R0070_C0100</vt:lpstr>
      <vt:lpstr>_S120101_R0070_C0110</vt:lpstr>
      <vt:lpstr>_S120101_R0070_C0120</vt:lpstr>
      <vt:lpstr>_S120101_R0070_C0130</vt:lpstr>
      <vt:lpstr>_S120101_R0070_C0140</vt:lpstr>
      <vt:lpstr>_S120101_R0070_C0150</vt:lpstr>
      <vt:lpstr>_S120101_R0070_C0160</vt:lpstr>
      <vt:lpstr>_S120101_R0070_C0170</vt:lpstr>
      <vt:lpstr>_S120101_R0070_C0180</vt:lpstr>
      <vt:lpstr>_S120101_R0070_C0190</vt:lpstr>
      <vt:lpstr>_S120101_R0070_C0200</vt:lpstr>
      <vt:lpstr>_S120101_R0070_C0210</vt:lpstr>
      <vt:lpstr>_S120101_R0080_C0020</vt:lpstr>
      <vt:lpstr>_S120101_R0080_C0030</vt:lpstr>
      <vt:lpstr>_S120101_R0080_C0040</vt:lpstr>
      <vt:lpstr>_S120101_R0080_C0050</vt:lpstr>
      <vt:lpstr>_S120101_R0080_C0060</vt:lpstr>
      <vt:lpstr>_S120101_R0080_C0070</vt:lpstr>
      <vt:lpstr>_S120101_R0080_C0080</vt:lpstr>
      <vt:lpstr>_S120101_R0080_C0090</vt:lpstr>
      <vt:lpstr>_S120101_R0080_C0100</vt:lpstr>
      <vt:lpstr>_S120101_R0080_C0110</vt:lpstr>
      <vt:lpstr>_S120101_R0080_C0120</vt:lpstr>
      <vt:lpstr>_S120101_R0080_C0130</vt:lpstr>
      <vt:lpstr>_S120101_R0080_C0140</vt:lpstr>
      <vt:lpstr>_S120101_R0080_C0150</vt:lpstr>
      <vt:lpstr>_S120101_R0080_C0160</vt:lpstr>
      <vt:lpstr>_S120101_R0080_C0170</vt:lpstr>
      <vt:lpstr>_S120101_R0080_C0180</vt:lpstr>
      <vt:lpstr>_S120101_R0080_C0190</vt:lpstr>
      <vt:lpstr>_S120101_R0080_C0200</vt:lpstr>
      <vt:lpstr>_S120101_R0080_C0210</vt:lpstr>
      <vt:lpstr>_S120101_R0090_C0020</vt:lpstr>
      <vt:lpstr>_S120101_R0090_C0030</vt:lpstr>
      <vt:lpstr>_S120101_R0090_C0040</vt:lpstr>
      <vt:lpstr>_S120101_R0090_C0050</vt:lpstr>
      <vt:lpstr>_S120101_R0090_C0060</vt:lpstr>
      <vt:lpstr>_S120101_R0090_C0070</vt:lpstr>
      <vt:lpstr>_S120101_R0090_C0080</vt:lpstr>
      <vt:lpstr>_S120101_R0090_C0090</vt:lpstr>
      <vt:lpstr>_S120101_R0090_C0100</vt:lpstr>
      <vt:lpstr>_S120101_R0090_C0110</vt:lpstr>
      <vt:lpstr>_S120101_R0090_C0120</vt:lpstr>
      <vt:lpstr>_S120101_R0090_C0130</vt:lpstr>
      <vt:lpstr>_S120101_R0090_C0140</vt:lpstr>
      <vt:lpstr>_S120101_R0090_C0150</vt:lpstr>
      <vt:lpstr>_S120101_R0090_C0160</vt:lpstr>
      <vt:lpstr>_S120101_R0090_C0170</vt:lpstr>
      <vt:lpstr>_S120101_R0090_C0180</vt:lpstr>
      <vt:lpstr>_S120101_R0090_C0190</vt:lpstr>
      <vt:lpstr>_S120101_R0090_C0200</vt:lpstr>
      <vt:lpstr>_S120101_R0090_C0210</vt:lpstr>
      <vt:lpstr>_S120101_R0100_C0020</vt:lpstr>
      <vt:lpstr>_S120101_R0100_C0030</vt:lpstr>
      <vt:lpstr>_S120101_R0100_C0040</vt:lpstr>
      <vt:lpstr>_S120101_R0100_C0050</vt:lpstr>
      <vt:lpstr>_S120101_R0100_C0060</vt:lpstr>
      <vt:lpstr>_S120101_R0100_C0070</vt:lpstr>
      <vt:lpstr>_S120101_R0100_C0080</vt:lpstr>
      <vt:lpstr>_S120101_R0100_C0090</vt:lpstr>
      <vt:lpstr>_S120101_R0100_C0100</vt:lpstr>
      <vt:lpstr>_S120101_R0100_C0110</vt:lpstr>
      <vt:lpstr>_S120101_R0100_C0120</vt:lpstr>
      <vt:lpstr>_S120101_R0100_C0130</vt:lpstr>
      <vt:lpstr>_S120101_R0100_C0140</vt:lpstr>
      <vt:lpstr>_S120101_R0100_C0150</vt:lpstr>
      <vt:lpstr>_S120101_R0100_C0160</vt:lpstr>
      <vt:lpstr>_S120101_R0100_C0170</vt:lpstr>
      <vt:lpstr>_S120101_R0100_C0180</vt:lpstr>
      <vt:lpstr>_S120101_R0100_C0190</vt:lpstr>
      <vt:lpstr>_S120101_R0100_C0200</vt:lpstr>
      <vt:lpstr>_S120101_R0100_C0210</vt:lpstr>
      <vt:lpstr>_S120101_R0110_C0020</vt:lpstr>
      <vt:lpstr>_S120101_R0110_C0030</vt:lpstr>
      <vt:lpstr>_S120101_R0110_C0040</vt:lpstr>
      <vt:lpstr>_S120101_R0110_C0050</vt:lpstr>
      <vt:lpstr>_S120101_R0110_C0060</vt:lpstr>
      <vt:lpstr>_S120101_R0110_C0070</vt:lpstr>
      <vt:lpstr>_S120101_R0110_C0080</vt:lpstr>
      <vt:lpstr>_S120101_R0110_C0090</vt:lpstr>
      <vt:lpstr>_S120101_R0110_C0100</vt:lpstr>
      <vt:lpstr>_S120101_R0110_C0110</vt:lpstr>
      <vt:lpstr>_S120101_R0110_C0120</vt:lpstr>
      <vt:lpstr>_S120101_R0110_C0130</vt:lpstr>
      <vt:lpstr>_S120101_R0110_C0140</vt:lpstr>
      <vt:lpstr>_S120101_R0110_C0150</vt:lpstr>
      <vt:lpstr>_S120101_R0110_C0160</vt:lpstr>
      <vt:lpstr>_S120101_R0110_C0170</vt:lpstr>
      <vt:lpstr>_S120101_R0110_C0180</vt:lpstr>
      <vt:lpstr>_S120101_R0110_C0190</vt:lpstr>
      <vt:lpstr>_S120101_R0110_C0200</vt:lpstr>
      <vt:lpstr>_S120101_R0110_C0210</vt:lpstr>
      <vt:lpstr>_S120101_R0120_C0020</vt:lpstr>
      <vt:lpstr>_S120101_R0120_C0030</vt:lpstr>
      <vt:lpstr>_S120101_R0120_C0040</vt:lpstr>
      <vt:lpstr>_S120101_R0120_C0050</vt:lpstr>
      <vt:lpstr>_S120101_R0120_C0060</vt:lpstr>
      <vt:lpstr>_S120101_R0120_C0070</vt:lpstr>
      <vt:lpstr>_S120101_R0120_C0080</vt:lpstr>
      <vt:lpstr>_S120101_R0120_C0090</vt:lpstr>
      <vt:lpstr>_S120101_R0120_C0100</vt:lpstr>
      <vt:lpstr>_S120101_R0120_C0110</vt:lpstr>
      <vt:lpstr>_S120101_R0120_C0120</vt:lpstr>
      <vt:lpstr>_S120101_R0120_C0130</vt:lpstr>
      <vt:lpstr>_S120101_R0120_C0140</vt:lpstr>
      <vt:lpstr>_S120101_R0120_C0150</vt:lpstr>
      <vt:lpstr>_S120101_R0120_C0160</vt:lpstr>
      <vt:lpstr>_S120101_R0120_C0170</vt:lpstr>
      <vt:lpstr>_S120101_R0120_C0180</vt:lpstr>
      <vt:lpstr>_S120101_R0120_C0190</vt:lpstr>
      <vt:lpstr>_S120101_R0120_C0200</vt:lpstr>
      <vt:lpstr>_S120101_R0120_C0210</vt:lpstr>
      <vt:lpstr>_S120101_R0130_C0020</vt:lpstr>
      <vt:lpstr>_S120101_R0130_C0030</vt:lpstr>
      <vt:lpstr>_S120101_R0130_C0040</vt:lpstr>
      <vt:lpstr>_S120101_R0130_C0050</vt:lpstr>
      <vt:lpstr>_S120101_R0130_C0060</vt:lpstr>
      <vt:lpstr>_S120101_R0130_C0070</vt:lpstr>
      <vt:lpstr>_S120101_R0130_C0080</vt:lpstr>
      <vt:lpstr>_S120101_R0130_C0090</vt:lpstr>
      <vt:lpstr>_S120101_R0130_C0100</vt:lpstr>
      <vt:lpstr>_S120101_R0130_C0110</vt:lpstr>
      <vt:lpstr>_S120101_R0130_C0120</vt:lpstr>
      <vt:lpstr>_S120101_R0130_C0130</vt:lpstr>
      <vt:lpstr>_S120101_R0130_C0140</vt:lpstr>
      <vt:lpstr>_S120101_R0130_C0150</vt:lpstr>
      <vt:lpstr>_S120101_R0130_C0160</vt:lpstr>
      <vt:lpstr>_S120101_R0130_C0170</vt:lpstr>
      <vt:lpstr>_S120101_R0130_C0180</vt:lpstr>
      <vt:lpstr>_S120101_R0130_C0190</vt:lpstr>
      <vt:lpstr>_S120101_R0130_C0200</vt:lpstr>
      <vt:lpstr>_S120101_R0130_C0210</vt:lpstr>
      <vt:lpstr>_S120101_R0200_C0020</vt:lpstr>
      <vt:lpstr>_S120101_R0200_C0030</vt:lpstr>
      <vt:lpstr>_S120101_R0200_C0040</vt:lpstr>
      <vt:lpstr>_S120101_R0200_C0050</vt:lpstr>
      <vt:lpstr>_S120101_R0200_C0060</vt:lpstr>
      <vt:lpstr>_S120101_R0200_C0070</vt:lpstr>
      <vt:lpstr>_S120101_R0200_C0080</vt:lpstr>
      <vt:lpstr>_S120101_R0200_C0090</vt:lpstr>
      <vt:lpstr>_S120101_R0200_C0100</vt:lpstr>
      <vt:lpstr>_S120101_R0200_C0110</vt:lpstr>
      <vt:lpstr>_S120101_R0200_C0120</vt:lpstr>
      <vt:lpstr>_S120101_R0200_C0130</vt:lpstr>
      <vt:lpstr>_S120101_R0200_C0140</vt:lpstr>
      <vt:lpstr>_S120101_R0200_C0150</vt:lpstr>
      <vt:lpstr>_S120101_R0200_C0160</vt:lpstr>
      <vt:lpstr>_S120101_R0200_C0170</vt:lpstr>
      <vt:lpstr>_S120101_R0200_C0180</vt:lpstr>
      <vt:lpstr>_S120101_R0200_C0190</vt:lpstr>
      <vt:lpstr>_S120101_R0200_C0200</vt:lpstr>
      <vt:lpstr>_S120101_R0200_C0210</vt:lpstr>
      <vt:lpstr>_S120101_R0210_C0020</vt:lpstr>
      <vt:lpstr>_S120101_R0210_C0030</vt:lpstr>
      <vt:lpstr>_S120101_R0210_C0040</vt:lpstr>
      <vt:lpstr>_S120101_R0210_C0050</vt:lpstr>
      <vt:lpstr>_S120101_R0210_C0060</vt:lpstr>
      <vt:lpstr>_S120101_R0210_C0070</vt:lpstr>
      <vt:lpstr>_S120101_R0210_C0080</vt:lpstr>
      <vt:lpstr>_S120101_R0210_C0090</vt:lpstr>
      <vt:lpstr>_S120101_R0210_C0100</vt:lpstr>
      <vt:lpstr>_S120101_R0210_C0110</vt:lpstr>
      <vt:lpstr>_S120101_R0210_C0120</vt:lpstr>
      <vt:lpstr>_S120101_R0210_C0130</vt:lpstr>
      <vt:lpstr>_S120101_R0210_C0140</vt:lpstr>
      <vt:lpstr>_S120101_R0210_C0150</vt:lpstr>
      <vt:lpstr>_S120101_R0210_C0160</vt:lpstr>
      <vt:lpstr>_S120101_R0210_C0170</vt:lpstr>
      <vt:lpstr>_S120101_R0210_C0180</vt:lpstr>
      <vt:lpstr>_S120101_R0210_C0190</vt:lpstr>
      <vt:lpstr>_S120101_R0210_C0200</vt:lpstr>
      <vt:lpstr>_S120101_R0210_C0210</vt:lpstr>
      <vt:lpstr>_S120101_R0220_C0020</vt:lpstr>
      <vt:lpstr>_S120101_R0220_C0030</vt:lpstr>
      <vt:lpstr>_S120101_R0220_C0040</vt:lpstr>
      <vt:lpstr>_S120101_R0220_C0050</vt:lpstr>
      <vt:lpstr>_S120101_R0220_C0060</vt:lpstr>
      <vt:lpstr>_S120101_R0220_C0070</vt:lpstr>
      <vt:lpstr>_S120101_R0220_C0080</vt:lpstr>
      <vt:lpstr>_S120101_R0220_C0090</vt:lpstr>
      <vt:lpstr>_S120101_R0220_C0100</vt:lpstr>
      <vt:lpstr>_S120101_R0220_C0110</vt:lpstr>
      <vt:lpstr>_S120101_R0220_C0120</vt:lpstr>
      <vt:lpstr>_S120101_R0220_C0130</vt:lpstr>
      <vt:lpstr>_S120101_R0220_C0140</vt:lpstr>
      <vt:lpstr>_S120101_R0220_C0150</vt:lpstr>
      <vt:lpstr>_S120101_R0220_C0160</vt:lpstr>
      <vt:lpstr>_S120101_R0220_C0170</vt:lpstr>
      <vt:lpstr>_S120101_R0220_C0180</vt:lpstr>
      <vt:lpstr>_S120101_R0220_C0190</vt:lpstr>
      <vt:lpstr>_S120101_R0220_C0200</vt:lpstr>
      <vt:lpstr>_S120101_R0220_C0210</vt:lpstr>
      <vt:lpstr>_S120101_R0230_C0020</vt:lpstr>
      <vt:lpstr>_S120101_R0230_C0030</vt:lpstr>
      <vt:lpstr>_S120101_R0230_C0040</vt:lpstr>
      <vt:lpstr>_S120101_R0230_C0050</vt:lpstr>
      <vt:lpstr>_S120101_R0230_C0060</vt:lpstr>
      <vt:lpstr>_S120101_R0230_C0070</vt:lpstr>
      <vt:lpstr>_S120101_R0230_C0080</vt:lpstr>
      <vt:lpstr>_S120101_R0230_C0090</vt:lpstr>
      <vt:lpstr>_S120101_R0230_C0100</vt:lpstr>
      <vt:lpstr>_S120101_R0230_C0110</vt:lpstr>
      <vt:lpstr>_S120101_R0230_C0120</vt:lpstr>
      <vt:lpstr>_S120101_R0230_C0130</vt:lpstr>
      <vt:lpstr>_S120101_R0230_C0140</vt:lpstr>
      <vt:lpstr>_S120101_R0230_C0150</vt:lpstr>
      <vt:lpstr>_S120101_R0230_C0160</vt:lpstr>
      <vt:lpstr>_S120101_R0230_C0170</vt:lpstr>
      <vt:lpstr>_S120101_R0230_C0180</vt:lpstr>
      <vt:lpstr>_S120101_R0230_C0190</vt:lpstr>
      <vt:lpstr>_S120101_R0230_C0200</vt:lpstr>
      <vt:lpstr>_S120101_R0230_C0210</vt:lpstr>
      <vt:lpstr>_S120101_R0240_C0020</vt:lpstr>
      <vt:lpstr>_S120101_R0240_C0030</vt:lpstr>
      <vt:lpstr>_S120101_R0240_C0040</vt:lpstr>
      <vt:lpstr>_S120101_R0240_C0050</vt:lpstr>
      <vt:lpstr>_S120101_R0240_C0060</vt:lpstr>
      <vt:lpstr>_S120101_R0240_C0070</vt:lpstr>
      <vt:lpstr>_S120101_R0240_C0080</vt:lpstr>
      <vt:lpstr>_S120101_R0240_C0090</vt:lpstr>
      <vt:lpstr>_S120101_R0240_C0100</vt:lpstr>
      <vt:lpstr>_S120101_R0240_C0110</vt:lpstr>
      <vt:lpstr>_S120101_R0240_C0120</vt:lpstr>
      <vt:lpstr>_S120101_R0240_C0130</vt:lpstr>
      <vt:lpstr>_S120101_R0240_C0140</vt:lpstr>
      <vt:lpstr>_S120101_R0240_C0150</vt:lpstr>
      <vt:lpstr>_S120101_R0240_C0160</vt:lpstr>
      <vt:lpstr>_S120101_R0240_C0170</vt:lpstr>
      <vt:lpstr>_S120101_R0240_C0180</vt:lpstr>
      <vt:lpstr>_S120101_R0240_C0190</vt:lpstr>
      <vt:lpstr>_S120101_R0240_C0200</vt:lpstr>
      <vt:lpstr>_S120101_R0240_C0210</vt:lpstr>
      <vt:lpstr>_S120101_R0250_C0020</vt:lpstr>
      <vt:lpstr>_S120101_R0250_C0030</vt:lpstr>
      <vt:lpstr>_S120101_R0250_C0040</vt:lpstr>
      <vt:lpstr>_S120101_R0250_C0050</vt:lpstr>
      <vt:lpstr>_S120101_R0250_C0060</vt:lpstr>
      <vt:lpstr>_S120101_R0250_C0070</vt:lpstr>
      <vt:lpstr>_S120101_R0250_C0080</vt:lpstr>
      <vt:lpstr>_S120101_R0250_C0090</vt:lpstr>
      <vt:lpstr>_S120101_R0250_C0100</vt:lpstr>
      <vt:lpstr>_S120101_R0250_C0110</vt:lpstr>
      <vt:lpstr>_S120101_R0250_C0120</vt:lpstr>
      <vt:lpstr>_S120101_R0250_C0130</vt:lpstr>
      <vt:lpstr>_S120101_R0250_C0140</vt:lpstr>
      <vt:lpstr>_S120101_R0250_C0150</vt:lpstr>
      <vt:lpstr>_S120101_R0250_C0160</vt:lpstr>
      <vt:lpstr>_S120101_R0250_C0170</vt:lpstr>
      <vt:lpstr>_S120101_R0250_C0180</vt:lpstr>
      <vt:lpstr>_S120101_R0250_C0190</vt:lpstr>
      <vt:lpstr>_S120101_R0250_C0200</vt:lpstr>
      <vt:lpstr>_S120101_R0250_C0210</vt:lpstr>
      <vt:lpstr>_S120101_R0260_C0020</vt:lpstr>
      <vt:lpstr>_S120101_R0260_C0030</vt:lpstr>
      <vt:lpstr>_S120101_R0260_C0040</vt:lpstr>
      <vt:lpstr>_S120101_R0260_C0050</vt:lpstr>
      <vt:lpstr>_S120101_R0260_C0060</vt:lpstr>
      <vt:lpstr>_S120101_R0260_C0070</vt:lpstr>
      <vt:lpstr>_S120101_R0260_C0080</vt:lpstr>
      <vt:lpstr>_S120101_R0260_C0090</vt:lpstr>
      <vt:lpstr>_S120101_R0260_C0100</vt:lpstr>
      <vt:lpstr>_S120101_R0260_C0110</vt:lpstr>
      <vt:lpstr>_S120101_R0260_C0120</vt:lpstr>
      <vt:lpstr>_S120101_R0260_C0130</vt:lpstr>
      <vt:lpstr>_S120101_R0260_C0140</vt:lpstr>
      <vt:lpstr>_S120101_R0260_C0150</vt:lpstr>
      <vt:lpstr>_S120101_R0260_C0160</vt:lpstr>
      <vt:lpstr>_S120101_R0260_C0170</vt:lpstr>
      <vt:lpstr>_S120101_R0260_C0180</vt:lpstr>
      <vt:lpstr>_S120101_R0260_C0190</vt:lpstr>
      <vt:lpstr>_S120101_R0260_C0200</vt:lpstr>
      <vt:lpstr>_S120101_R0260_C0210</vt:lpstr>
      <vt:lpstr>_S120101_R0270_C0020</vt:lpstr>
      <vt:lpstr>_S120101_R0270_C0030</vt:lpstr>
      <vt:lpstr>_S120101_R0270_C0040</vt:lpstr>
      <vt:lpstr>_S120101_R0270_C0050</vt:lpstr>
      <vt:lpstr>_S120101_R0270_C0060</vt:lpstr>
      <vt:lpstr>_S120101_R0270_C0070</vt:lpstr>
      <vt:lpstr>_S120101_R0270_C0080</vt:lpstr>
      <vt:lpstr>_S120101_R0270_C0090</vt:lpstr>
      <vt:lpstr>_S120101_R0270_C0100</vt:lpstr>
      <vt:lpstr>_S120101_R0270_C0110</vt:lpstr>
      <vt:lpstr>_S120101_R0270_C0120</vt:lpstr>
      <vt:lpstr>_S120101_R0270_C0130</vt:lpstr>
      <vt:lpstr>_S120101_R0270_C0140</vt:lpstr>
      <vt:lpstr>_S120101_R0270_C0150</vt:lpstr>
      <vt:lpstr>_S120101_R0270_C0160</vt:lpstr>
      <vt:lpstr>_S120101_R0270_C0170</vt:lpstr>
      <vt:lpstr>_S120101_R0270_C0180</vt:lpstr>
      <vt:lpstr>_S120101_R0270_C0190</vt:lpstr>
      <vt:lpstr>_S120101_R0270_C0200</vt:lpstr>
      <vt:lpstr>_S120101_R0270_C0210</vt:lpstr>
      <vt:lpstr>_S120101_R0280_C0020</vt:lpstr>
      <vt:lpstr>_S120101_R0280_C0030</vt:lpstr>
      <vt:lpstr>_S120101_R0280_C0040</vt:lpstr>
      <vt:lpstr>_S120101_R0280_C0050</vt:lpstr>
      <vt:lpstr>_S120101_R0280_C0060</vt:lpstr>
      <vt:lpstr>_S120101_R0280_C0070</vt:lpstr>
      <vt:lpstr>_S120101_R0280_C0080</vt:lpstr>
      <vt:lpstr>_S120101_R0280_C0090</vt:lpstr>
      <vt:lpstr>_S120101_R0280_C0100</vt:lpstr>
      <vt:lpstr>_S120101_R0280_C0110</vt:lpstr>
      <vt:lpstr>_S120101_R0280_C0120</vt:lpstr>
      <vt:lpstr>_S120101_R0280_C0130</vt:lpstr>
      <vt:lpstr>_S120101_R0280_C0140</vt:lpstr>
      <vt:lpstr>_S120101_R0280_C0150</vt:lpstr>
      <vt:lpstr>_S120101_R0280_C0160</vt:lpstr>
      <vt:lpstr>_S120101_R0280_C0170</vt:lpstr>
      <vt:lpstr>_S120101_R0280_C0180</vt:lpstr>
      <vt:lpstr>_S120101_R0280_C0190</vt:lpstr>
      <vt:lpstr>_S120101_R0280_C0200</vt:lpstr>
      <vt:lpstr>_S120101_R0280_C0210</vt:lpstr>
      <vt:lpstr>_S120101_R0290_C0020</vt:lpstr>
      <vt:lpstr>_S120101_R0290_C0030</vt:lpstr>
      <vt:lpstr>_S120101_R0290_C0040</vt:lpstr>
      <vt:lpstr>_S120101_R0290_C0050</vt:lpstr>
      <vt:lpstr>_S120101_R0290_C0060</vt:lpstr>
      <vt:lpstr>_S120101_R0290_C0070</vt:lpstr>
      <vt:lpstr>_S120101_R0290_C0080</vt:lpstr>
      <vt:lpstr>_S120101_R0290_C0090</vt:lpstr>
      <vt:lpstr>_S120101_R0290_C0100</vt:lpstr>
      <vt:lpstr>_S120101_R0290_C0110</vt:lpstr>
      <vt:lpstr>_S120101_R0290_C0120</vt:lpstr>
      <vt:lpstr>_S120101_R0290_C0130</vt:lpstr>
      <vt:lpstr>_S120101_R0290_C0140</vt:lpstr>
      <vt:lpstr>_S120101_R0290_C0150</vt:lpstr>
      <vt:lpstr>_S120101_R0290_C0160</vt:lpstr>
      <vt:lpstr>_S120101_R0290_C0170</vt:lpstr>
      <vt:lpstr>_S120101_R0290_C0180</vt:lpstr>
      <vt:lpstr>_S120101_R0290_C0190</vt:lpstr>
      <vt:lpstr>_S120101_R0290_C0200</vt:lpstr>
      <vt:lpstr>_S120101_R0290_C0210</vt:lpstr>
      <vt:lpstr>_S120101_R0300_C0020</vt:lpstr>
      <vt:lpstr>_S120101_R0300_C0030</vt:lpstr>
      <vt:lpstr>_S120101_R0300_C0040</vt:lpstr>
      <vt:lpstr>_S120101_R0300_C0050</vt:lpstr>
      <vt:lpstr>_S120101_R0300_C0060</vt:lpstr>
      <vt:lpstr>_S120101_R0300_C0070</vt:lpstr>
      <vt:lpstr>_S120101_R0300_C0080</vt:lpstr>
      <vt:lpstr>_S120101_R0300_C0090</vt:lpstr>
      <vt:lpstr>_S120101_R0300_C0100</vt:lpstr>
      <vt:lpstr>_S120101_R0300_C0110</vt:lpstr>
      <vt:lpstr>_S120101_R0300_C0120</vt:lpstr>
      <vt:lpstr>_S120101_R0300_C0130</vt:lpstr>
      <vt:lpstr>_S120101_R0300_C0140</vt:lpstr>
      <vt:lpstr>_S120101_R0300_C0150</vt:lpstr>
      <vt:lpstr>_S120101_R0300_C0160</vt:lpstr>
      <vt:lpstr>_S120101_R0300_C0170</vt:lpstr>
      <vt:lpstr>_S120101_R0300_C0180</vt:lpstr>
      <vt:lpstr>_S120101_R0300_C0190</vt:lpstr>
      <vt:lpstr>_S120101_R0300_C0200</vt:lpstr>
      <vt:lpstr>_S120101_R0300_C0210</vt:lpstr>
      <vt:lpstr>_S120101_R0310_C0020</vt:lpstr>
      <vt:lpstr>_S120101_R0310_C0030</vt:lpstr>
      <vt:lpstr>_S120101_R0310_C0040</vt:lpstr>
      <vt:lpstr>_S120101_R0310_C0050</vt:lpstr>
      <vt:lpstr>_S120101_R0310_C0060</vt:lpstr>
      <vt:lpstr>_S120101_R0310_C0070</vt:lpstr>
      <vt:lpstr>_S120101_R0310_C0080</vt:lpstr>
      <vt:lpstr>_S120101_R0310_C0090</vt:lpstr>
      <vt:lpstr>_S120101_R0310_C0100</vt:lpstr>
      <vt:lpstr>_S120101_R0310_C0110</vt:lpstr>
      <vt:lpstr>_S120101_R0310_C0120</vt:lpstr>
      <vt:lpstr>_S120101_R0310_C0130</vt:lpstr>
      <vt:lpstr>_S120101_R0310_C0140</vt:lpstr>
      <vt:lpstr>_S120101_R0310_C0150</vt:lpstr>
      <vt:lpstr>_S120101_R0310_C0160</vt:lpstr>
      <vt:lpstr>_S120101_R0310_C0170</vt:lpstr>
      <vt:lpstr>_S120101_R0310_C0180</vt:lpstr>
      <vt:lpstr>_S120101_R0310_C0190</vt:lpstr>
      <vt:lpstr>_S120101_R0310_C0200</vt:lpstr>
      <vt:lpstr>_S120101_R0310_C0210</vt:lpstr>
      <vt:lpstr>_S120101_R0320_C0020</vt:lpstr>
      <vt:lpstr>_S120101_R0320_C0030</vt:lpstr>
      <vt:lpstr>_S120101_R0320_C0040</vt:lpstr>
      <vt:lpstr>_S120101_R0320_C0050</vt:lpstr>
      <vt:lpstr>_S120101_R0320_C0060</vt:lpstr>
      <vt:lpstr>_S120101_R0320_C0070</vt:lpstr>
      <vt:lpstr>_S120101_R0320_C0080</vt:lpstr>
      <vt:lpstr>_S120101_R0320_C0090</vt:lpstr>
      <vt:lpstr>_S120101_R0320_C0100</vt:lpstr>
      <vt:lpstr>_S120101_R0320_C0110</vt:lpstr>
      <vt:lpstr>_S120101_R0320_C0120</vt:lpstr>
      <vt:lpstr>_S120101_R0320_C0130</vt:lpstr>
      <vt:lpstr>_S120101_R0320_C0140</vt:lpstr>
      <vt:lpstr>_S120101_R0320_C0150</vt:lpstr>
      <vt:lpstr>_S120101_R0320_C0160</vt:lpstr>
      <vt:lpstr>_S120101_R0320_C0170</vt:lpstr>
      <vt:lpstr>_S120101_R0320_C0180</vt:lpstr>
      <vt:lpstr>_S120101_R0320_C0190</vt:lpstr>
      <vt:lpstr>_S120101_R0320_C0200</vt:lpstr>
      <vt:lpstr>_S120101_R0320_C0210</vt:lpstr>
      <vt:lpstr>_S120101_R0330_C0020</vt:lpstr>
      <vt:lpstr>_S120101_R0330_C0030</vt:lpstr>
      <vt:lpstr>_S120101_R0330_C0040</vt:lpstr>
      <vt:lpstr>_S120101_R0330_C0050</vt:lpstr>
      <vt:lpstr>_S120101_R0330_C0060</vt:lpstr>
      <vt:lpstr>_S120101_R0330_C0070</vt:lpstr>
      <vt:lpstr>_S120101_R0330_C0080</vt:lpstr>
      <vt:lpstr>_S120101_R0330_C0090</vt:lpstr>
      <vt:lpstr>_S120101_R0330_C0100</vt:lpstr>
      <vt:lpstr>_S120101_R0330_C0110</vt:lpstr>
      <vt:lpstr>_S120101_R0330_C0120</vt:lpstr>
      <vt:lpstr>_S120101_R0330_C0130</vt:lpstr>
      <vt:lpstr>_S120101_R0330_C0140</vt:lpstr>
      <vt:lpstr>_S120101_R0330_C0150</vt:lpstr>
      <vt:lpstr>_S120101_R0330_C0160</vt:lpstr>
      <vt:lpstr>_S120101_R0330_C0170</vt:lpstr>
      <vt:lpstr>_S120101_R0330_C0180</vt:lpstr>
      <vt:lpstr>_S120101_R0330_C0190</vt:lpstr>
      <vt:lpstr>_S120101_R0330_C0200</vt:lpstr>
      <vt:lpstr>_S120101_R0330_C0210</vt:lpstr>
      <vt:lpstr>_S120101_R0340_C0020</vt:lpstr>
      <vt:lpstr>_S120101_R0340_C0030</vt:lpstr>
      <vt:lpstr>_S120101_R0340_C0040</vt:lpstr>
      <vt:lpstr>_S120101_R0340_C0050</vt:lpstr>
      <vt:lpstr>_S120101_R0340_C0060</vt:lpstr>
      <vt:lpstr>_S120101_R0340_C0070</vt:lpstr>
      <vt:lpstr>_S120101_R0340_C0080</vt:lpstr>
      <vt:lpstr>_S120101_R0340_C0090</vt:lpstr>
      <vt:lpstr>_S120101_R0340_C0100</vt:lpstr>
      <vt:lpstr>_S120101_R0340_C0110</vt:lpstr>
      <vt:lpstr>_S120101_R0340_C0120</vt:lpstr>
      <vt:lpstr>_S120101_R0340_C0130</vt:lpstr>
      <vt:lpstr>_S120101_R0340_C0140</vt:lpstr>
      <vt:lpstr>_S120101_R0340_C0150</vt:lpstr>
      <vt:lpstr>_S120101_R0340_C0160</vt:lpstr>
      <vt:lpstr>_S120101_R0340_C0170</vt:lpstr>
      <vt:lpstr>_S120101_R0340_C0180</vt:lpstr>
      <vt:lpstr>_S120101_R0340_C0190</vt:lpstr>
      <vt:lpstr>_S120101_R0340_C0200</vt:lpstr>
      <vt:lpstr>_S120101_R0340_C0210</vt:lpstr>
      <vt:lpstr>_S120101_R0350_C0020</vt:lpstr>
      <vt:lpstr>_S120101_R0350_C0030</vt:lpstr>
      <vt:lpstr>_S120101_R0350_C0040</vt:lpstr>
      <vt:lpstr>_S120101_R0350_C0050</vt:lpstr>
      <vt:lpstr>_S120101_R0350_C0060</vt:lpstr>
      <vt:lpstr>_S120101_R0350_C0070</vt:lpstr>
      <vt:lpstr>_S120101_R0350_C0080</vt:lpstr>
      <vt:lpstr>_S120101_R0350_C0090</vt:lpstr>
      <vt:lpstr>_S120101_R0350_C0100</vt:lpstr>
      <vt:lpstr>_S120101_R0350_C0110</vt:lpstr>
      <vt:lpstr>_S120101_R0350_C0120</vt:lpstr>
      <vt:lpstr>_S120101_R0350_C0130</vt:lpstr>
      <vt:lpstr>_S120101_R0350_C0140</vt:lpstr>
      <vt:lpstr>_S120101_R0350_C0150</vt:lpstr>
      <vt:lpstr>_S120101_R0350_C0160</vt:lpstr>
      <vt:lpstr>_S120101_R0350_C0170</vt:lpstr>
      <vt:lpstr>_S120101_R0350_C0180</vt:lpstr>
      <vt:lpstr>_S120101_R0350_C0190</vt:lpstr>
      <vt:lpstr>_S120101_R0350_C0200</vt:lpstr>
      <vt:lpstr>_S120101_R0350_C0210</vt:lpstr>
      <vt:lpstr>_S120101_R0360_C0020</vt:lpstr>
      <vt:lpstr>_S120101_R0360_C0030</vt:lpstr>
      <vt:lpstr>_S120101_R0360_C0040</vt:lpstr>
      <vt:lpstr>_S120101_R0360_C0050</vt:lpstr>
      <vt:lpstr>_S120101_R0360_C0060</vt:lpstr>
      <vt:lpstr>_S120101_R0360_C0070</vt:lpstr>
      <vt:lpstr>_S120101_R0360_C0080</vt:lpstr>
      <vt:lpstr>_S120101_R0360_C0090</vt:lpstr>
      <vt:lpstr>_S120101_R0360_C0100</vt:lpstr>
      <vt:lpstr>_S120101_R0360_C0110</vt:lpstr>
      <vt:lpstr>_S120101_R0360_C0120</vt:lpstr>
      <vt:lpstr>_S120101_R0360_C0130</vt:lpstr>
      <vt:lpstr>_S120101_R0360_C0140</vt:lpstr>
      <vt:lpstr>_S120101_R0360_C0150</vt:lpstr>
      <vt:lpstr>_S120101_R0360_C0160</vt:lpstr>
      <vt:lpstr>_S120101_R0360_C0170</vt:lpstr>
      <vt:lpstr>_S120101_R0360_C0180</vt:lpstr>
      <vt:lpstr>_S120101_R0360_C0190</vt:lpstr>
      <vt:lpstr>_S120101_R0360_C0200</vt:lpstr>
      <vt:lpstr>_S120101_R0360_C0210</vt:lpstr>
      <vt:lpstr>_S120101_R0370_C0020</vt:lpstr>
      <vt:lpstr>_S120101_R0370_C0030</vt:lpstr>
      <vt:lpstr>_S120101_R0370_C0040</vt:lpstr>
      <vt:lpstr>_S120101_R0370_C0050</vt:lpstr>
      <vt:lpstr>_S120101_R0370_C0060</vt:lpstr>
      <vt:lpstr>_S120101_R0370_C0070</vt:lpstr>
      <vt:lpstr>_S120101_R0370_C0080</vt:lpstr>
      <vt:lpstr>_S120101_R0370_C0090</vt:lpstr>
      <vt:lpstr>_S120101_R0370_C0100</vt:lpstr>
      <vt:lpstr>_S120101_R0370_C0110</vt:lpstr>
      <vt:lpstr>_S120101_R0370_C0120</vt:lpstr>
      <vt:lpstr>_S120101_R0370_C0130</vt:lpstr>
      <vt:lpstr>_S120101_R0370_C0140</vt:lpstr>
      <vt:lpstr>_S120101_R0370_C0150</vt:lpstr>
      <vt:lpstr>_S120101_R0370_C0160</vt:lpstr>
      <vt:lpstr>_S120101_R0370_C0170</vt:lpstr>
      <vt:lpstr>_S120101_R0370_C0180</vt:lpstr>
      <vt:lpstr>_S120101_R0370_C0190</vt:lpstr>
      <vt:lpstr>_S120101_R0370_C0200</vt:lpstr>
      <vt:lpstr>_S120101_R0370_C0210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2025-10-21T16:25:26Z</dcterms:created>
  <dcterms:modified xsi:type="dcterms:W3CDTF">2026-04-06T12:37:10Z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